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formularz ofert." sheetId="7" r:id="rId1"/>
    <sheet name="Arkusz3" sheetId="5" state="hidden" r:id="rId2"/>
    <sheet name="Arkusz1 (2)" sheetId="2" state="hidden" r:id="rId3"/>
    <sheet name="Arkusz1" sheetId="1" state="hidden" r:id="rId4"/>
  </sheets>
  <definedNames>
    <definedName name="_xlnm.Print_Area" localSheetId="3">Arkusz1!$A$1:$K$116</definedName>
    <definedName name="_xlnm.Print_Area" localSheetId="2">'Arkusz1 (2)'!$A$1:$K$112</definedName>
    <definedName name="_xlnm.Print_Area" localSheetId="0">'formularz ofert.'!$A$1:$K$110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7" i="7" l="1"/>
  <c r="K107" i="7" s="1"/>
  <c r="I102" i="7"/>
  <c r="K102" i="7" s="1"/>
  <c r="F98" i="7"/>
  <c r="I97" i="7"/>
  <c r="K97" i="7" s="1"/>
  <c r="I96" i="7"/>
  <c r="K96" i="7" s="1"/>
  <c r="I95" i="7"/>
  <c r="K95" i="7" s="1"/>
  <c r="I94" i="7"/>
  <c r="I89" i="7"/>
  <c r="K89" i="7" s="1"/>
  <c r="I88" i="7"/>
  <c r="K88" i="7" s="1"/>
  <c r="I87" i="7"/>
  <c r="K87" i="7" s="1"/>
  <c r="I86" i="7"/>
  <c r="F82" i="7"/>
  <c r="I81" i="7"/>
  <c r="K81" i="7" s="1"/>
  <c r="I80" i="7"/>
  <c r="I82" i="7" s="1"/>
  <c r="K82" i="7" s="1"/>
  <c r="I79" i="7"/>
  <c r="K79" i="7" s="1"/>
  <c r="F76" i="7"/>
  <c r="I75" i="7"/>
  <c r="K75" i="7" s="1"/>
  <c r="I74" i="7"/>
  <c r="K74" i="7" s="1"/>
  <c r="I73" i="7"/>
  <c r="K73" i="7" s="1"/>
  <c r="I72" i="7"/>
  <c r="K72" i="7" s="1"/>
  <c r="I71" i="7"/>
  <c r="K71" i="7" s="1"/>
  <c r="I70" i="7"/>
  <c r="K70" i="7" s="1"/>
  <c r="I69" i="7"/>
  <c r="K69" i="7" s="1"/>
  <c r="I68" i="7"/>
  <c r="K68" i="7" s="1"/>
  <c r="I67" i="7"/>
  <c r="K67" i="7" s="1"/>
  <c r="I66" i="7"/>
  <c r="K66" i="7" s="1"/>
  <c r="I65" i="7"/>
  <c r="K65" i="7" s="1"/>
  <c r="I64" i="7"/>
  <c r="K64" i="7" s="1"/>
  <c r="I63" i="7"/>
  <c r="K63" i="7" s="1"/>
  <c r="I62" i="7"/>
  <c r="K62" i="7" s="1"/>
  <c r="F59" i="7"/>
  <c r="I58" i="7"/>
  <c r="K58" i="7" s="1"/>
  <c r="I57" i="7"/>
  <c r="K57" i="7" s="1"/>
  <c r="I56" i="7"/>
  <c r="K56" i="7" s="1"/>
  <c r="I55" i="7"/>
  <c r="K55" i="7" s="1"/>
  <c r="I54" i="7"/>
  <c r="K54" i="7" s="1"/>
  <c r="I53" i="7"/>
  <c r="K53" i="7" s="1"/>
  <c r="I52" i="7"/>
  <c r="K52" i="7" s="1"/>
  <c r="I51" i="7"/>
  <c r="I50" i="7"/>
  <c r="K50" i="7" s="1"/>
  <c r="F45" i="7"/>
  <c r="I44" i="7"/>
  <c r="K44" i="7" s="1"/>
  <c r="I43" i="7"/>
  <c r="K43" i="7" s="1"/>
  <c r="I42" i="7"/>
  <c r="K42" i="7" s="1"/>
  <c r="I41" i="7"/>
  <c r="K41" i="7" s="1"/>
  <c r="I40" i="7"/>
  <c r="K40" i="7" s="1"/>
  <c r="I39" i="7"/>
  <c r="K39" i="7" s="1"/>
  <c r="I38" i="7"/>
  <c r="K38" i="7" s="1"/>
  <c r="I37" i="7"/>
  <c r="K37" i="7" s="1"/>
  <c r="I36" i="7"/>
  <c r="K36" i="7" s="1"/>
  <c r="I35" i="7"/>
  <c r="K35" i="7" s="1"/>
  <c r="I34" i="7"/>
  <c r="K34" i="7" s="1"/>
  <c r="I33" i="7"/>
  <c r="K33" i="7" s="1"/>
  <c r="I32" i="7"/>
  <c r="K32" i="7" s="1"/>
  <c r="I31" i="7"/>
  <c r="K31" i="7" s="1"/>
  <c r="I30" i="7"/>
  <c r="K30" i="7" s="1"/>
  <c r="I29" i="7"/>
  <c r="K29" i="7" s="1"/>
  <c r="I28" i="7"/>
  <c r="K28" i="7" s="1"/>
  <c r="I27" i="7"/>
  <c r="K27" i="7" s="1"/>
  <c r="I26" i="7"/>
  <c r="K26" i="7" s="1"/>
  <c r="I25" i="7"/>
  <c r="K25" i="7" s="1"/>
  <c r="I24" i="7"/>
  <c r="K24" i="7" s="1"/>
  <c r="I23" i="7"/>
  <c r="K23" i="7" s="1"/>
  <c r="I22" i="7"/>
  <c r="K22" i="7" s="1"/>
  <c r="I21" i="7"/>
  <c r="K21" i="7" s="1"/>
  <c r="I20" i="7"/>
  <c r="K20" i="7" s="1"/>
  <c r="I19" i="7"/>
  <c r="K19" i="7" s="1"/>
  <c r="I18" i="7"/>
  <c r="K18" i="7" s="1"/>
  <c r="I17" i="7"/>
  <c r="K17" i="7" s="1"/>
  <c r="I16" i="7"/>
  <c r="K16" i="7" s="1"/>
  <c r="I15" i="7"/>
  <c r="K15" i="7" s="1"/>
  <c r="I14" i="7"/>
  <c r="K14" i="7" s="1"/>
  <c r="I13" i="7"/>
  <c r="K13" i="7" s="1"/>
  <c r="I12" i="7"/>
  <c r="K12" i="7" s="1"/>
  <c r="I11" i="7"/>
  <c r="K11" i="7" s="1"/>
  <c r="I10" i="7"/>
  <c r="K10" i="7" s="1"/>
  <c r="I9" i="7"/>
  <c r="K9" i="7" s="1"/>
  <c r="I8" i="7"/>
  <c r="K8" i="7" s="1"/>
  <c r="I7" i="7"/>
  <c r="K7" i="7" s="1"/>
  <c r="I6" i="7"/>
  <c r="K6" i="7" s="1"/>
  <c r="I5" i="7"/>
  <c r="I4" i="7"/>
  <c r="K4" i="7" s="1"/>
  <c r="I45" i="7" l="1"/>
  <c r="K45" i="7" s="1"/>
  <c r="I98" i="7"/>
  <c r="I90" i="7"/>
  <c r="K90" i="7" s="1"/>
  <c r="K86" i="7"/>
  <c r="I76" i="7"/>
  <c r="K76" i="7" s="1"/>
  <c r="I59" i="7"/>
  <c r="K59" i="7" s="1"/>
  <c r="K5" i="7"/>
  <c r="K80" i="7"/>
  <c r="K94" i="7"/>
  <c r="K51" i="7"/>
  <c r="I110" i="7" l="1"/>
  <c r="K110" i="7" s="1"/>
  <c r="K98" i="7"/>
  <c r="I25" i="5"/>
  <c r="K25" i="5" s="1"/>
  <c r="I24" i="5"/>
  <c r="K24" i="5" s="1"/>
  <c r="I23" i="5"/>
  <c r="K23" i="5" s="1"/>
  <c r="I22" i="5"/>
  <c r="K22" i="5" s="1"/>
  <c r="I17" i="5"/>
  <c r="K17" i="5" s="1"/>
  <c r="I16" i="5"/>
  <c r="K16" i="5" s="1"/>
  <c r="I15" i="5"/>
  <c r="K15" i="5" s="1"/>
  <c r="I14" i="5"/>
  <c r="K14" i="5" s="1"/>
  <c r="I13" i="5"/>
  <c r="K13" i="5" s="1"/>
  <c r="I9" i="5"/>
  <c r="K9" i="5" s="1"/>
  <c r="I8" i="5"/>
  <c r="K8" i="5" s="1"/>
  <c r="I7" i="5"/>
  <c r="K7" i="5" s="1"/>
  <c r="I6" i="5"/>
  <c r="K6" i="5" s="1"/>
  <c r="I5" i="5"/>
  <c r="K5" i="5" s="1"/>
  <c r="I98" i="2" l="1"/>
  <c r="K98" i="2" s="1"/>
  <c r="I97" i="2"/>
  <c r="K97" i="2" s="1"/>
  <c r="I60" i="2"/>
  <c r="K60" i="2" s="1"/>
  <c r="I59" i="2"/>
  <c r="K59" i="2" s="1"/>
  <c r="I76" i="2"/>
  <c r="K76" i="2" s="1"/>
  <c r="I75" i="2"/>
  <c r="K75" i="2" s="1"/>
  <c r="I54" i="2"/>
  <c r="K54" i="2" s="1"/>
  <c r="I70" i="2"/>
  <c r="K70" i="2" s="1"/>
  <c r="I67" i="2"/>
  <c r="K67" i="2" s="1"/>
  <c r="I42" i="2"/>
  <c r="K42" i="2" s="1"/>
  <c r="L125" i="2"/>
  <c r="F45" i="2" l="1"/>
  <c r="I24" i="2"/>
  <c r="K24" i="2" s="1"/>
  <c r="I23" i="2"/>
  <c r="K23" i="2" s="1"/>
  <c r="I22" i="2"/>
  <c r="K22" i="2" s="1"/>
  <c r="I58" i="2" l="1"/>
  <c r="K58" i="2" s="1"/>
  <c r="I74" i="2"/>
  <c r="K74" i="2" s="1"/>
  <c r="I80" i="2"/>
  <c r="K80" i="2" s="1"/>
  <c r="I20" i="2"/>
  <c r="K20" i="2" s="1"/>
  <c r="I26" i="2"/>
  <c r="K26" i="2" s="1"/>
  <c r="I25" i="2"/>
  <c r="K25" i="2" s="1"/>
  <c r="I32" i="2"/>
  <c r="K32" i="2" s="1"/>
  <c r="I109" i="2"/>
  <c r="K109" i="2" s="1"/>
  <c r="I104" i="2"/>
  <c r="K104" i="2" s="1"/>
  <c r="F100" i="2"/>
  <c r="I99" i="2"/>
  <c r="K99" i="2" s="1"/>
  <c r="I96" i="2"/>
  <c r="K96" i="2" s="1"/>
  <c r="I95" i="2"/>
  <c r="K95" i="2" s="1"/>
  <c r="F83" i="2"/>
  <c r="I82" i="2"/>
  <c r="K82" i="2" s="1"/>
  <c r="I81" i="2"/>
  <c r="F77" i="2"/>
  <c r="I73" i="2"/>
  <c r="K73" i="2" s="1"/>
  <c r="I72" i="2"/>
  <c r="K72" i="2" s="1"/>
  <c r="I71" i="2"/>
  <c r="K71" i="2" s="1"/>
  <c r="I69" i="2"/>
  <c r="K69" i="2" s="1"/>
  <c r="I68" i="2"/>
  <c r="K68" i="2" s="1"/>
  <c r="I66" i="2"/>
  <c r="K66" i="2" s="1"/>
  <c r="I65" i="2"/>
  <c r="K65" i="2" s="1"/>
  <c r="I64" i="2"/>
  <c r="F61" i="2"/>
  <c r="I57" i="2"/>
  <c r="K57" i="2" s="1"/>
  <c r="I56" i="2"/>
  <c r="K56" i="2" s="1"/>
  <c r="I55" i="2"/>
  <c r="K55" i="2" s="1"/>
  <c r="I53" i="2"/>
  <c r="K53" i="2" s="1"/>
  <c r="I52" i="2"/>
  <c r="I90" i="2"/>
  <c r="K90" i="2" s="1"/>
  <c r="I89" i="2"/>
  <c r="K89" i="2" s="1"/>
  <c r="I88" i="2"/>
  <c r="K88" i="2" s="1"/>
  <c r="I87" i="2"/>
  <c r="K87" i="2" s="1"/>
  <c r="I44" i="2"/>
  <c r="K44" i="2" s="1"/>
  <c r="I43" i="2"/>
  <c r="K43" i="2" s="1"/>
  <c r="I41" i="2"/>
  <c r="K41" i="2" s="1"/>
  <c r="I40" i="2"/>
  <c r="K40" i="2" s="1"/>
  <c r="I39" i="2"/>
  <c r="K39" i="2" s="1"/>
  <c r="I38" i="2"/>
  <c r="K38" i="2" s="1"/>
  <c r="I37" i="2"/>
  <c r="K37" i="2" s="1"/>
  <c r="I36" i="2"/>
  <c r="K36" i="2" s="1"/>
  <c r="I35" i="2"/>
  <c r="K35" i="2" s="1"/>
  <c r="I34" i="2"/>
  <c r="K34" i="2" s="1"/>
  <c r="I33" i="2"/>
  <c r="K33" i="2" s="1"/>
  <c r="I31" i="2"/>
  <c r="K31" i="2" s="1"/>
  <c r="I30" i="2"/>
  <c r="K30" i="2" s="1"/>
  <c r="I29" i="2"/>
  <c r="K29" i="2" s="1"/>
  <c r="I28" i="2"/>
  <c r="K28" i="2" s="1"/>
  <c r="I27" i="2"/>
  <c r="K27" i="2" s="1"/>
  <c r="I21" i="2"/>
  <c r="K21" i="2" s="1"/>
  <c r="I19" i="2"/>
  <c r="K19" i="2" s="1"/>
  <c r="I18" i="2"/>
  <c r="K18" i="2" s="1"/>
  <c r="I17" i="2"/>
  <c r="K17" i="2" s="1"/>
  <c r="I16" i="2"/>
  <c r="K16" i="2" s="1"/>
  <c r="I15" i="2"/>
  <c r="K15" i="2" s="1"/>
  <c r="I14" i="2"/>
  <c r="K14" i="2" s="1"/>
  <c r="I13" i="2"/>
  <c r="K13" i="2" s="1"/>
  <c r="I12" i="2"/>
  <c r="K12" i="2" s="1"/>
  <c r="I11" i="2"/>
  <c r="K11" i="2" s="1"/>
  <c r="I10" i="2"/>
  <c r="K10" i="2" s="1"/>
  <c r="I9" i="2"/>
  <c r="K9" i="2" s="1"/>
  <c r="I8" i="2"/>
  <c r="K8" i="2" s="1"/>
  <c r="I7" i="2"/>
  <c r="K7" i="2" s="1"/>
  <c r="I6" i="2"/>
  <c r="K6" i="2" s="1"/>
  <c r="I5" i="2"/>
  <c r="K5" i="2" s="1"/>
  <c r="I4" i="2"/>
  <c r="K4" i="2" s="1"/>
  <c r="I22" i="1"/>
  <c r="K22" i="1" s="1"/>
  <c r="I23" i="1"/>
  <c r="K23" i="1" s="1"/>
  <c r="I24" i="1"/>
  <c r="K24" i="1" s="1"/>
  <c r="I25" i="1"/>
  <c r="K25" i="1" s="1"/>
  <c r="I26" i="1"/>
  <c r="K26" i="1" s="1"/>
  <c r="I61" i="2" l="1"/>
  <c r="K61" i="2" s="1"/>
  <c r="I77" i="2"/>
  <c r="K77" i="2" s="1"/>
  <c r="K64" i="2"/>
  <c r="I83" i="2"/>
  <c r="K83" i="2" s="1"/>
  <c r="I48" i="2"/>
  <c r="K48" i="2" s="1"/>
  <c r="K52" i="2"/>
  <c r="K81" i="2"/>
  <c r="I100" i="2"/>
  <c r="K100" i="2" s="1"/>
  <c r="I45" i="2"/>
  <c r="K45" i="2" s="1"/>
  <c r="I113" i="1"/>
  <c r="K113" i="1" s="1"/>
  <c r="I82" i="1"/>
  <c r="K82" i="1" s="1"/>
  <c r="I81" i="1"/>
  <c r="K81" i="1" s="1"/>
  <c r="I80" i="1"/>
  <c r="K80" i="1" s="1"/>
  <c r="I108" i="1"/>
  <c r="K108" i="1" s="1"/>
  <c r="I103" i="1"/>
  <c r="K103" i="1" s="1"/>
  <c r="I102" i="1"/>
  <c r="K102" i="1" s="1"/>
  <c r="I101" i="1"/>
  <c r="K101" i="1" s="1"/>
  <c r="I95" i="1"/>
  <c r="K95" i="1" s="1"/>
  <c r="I91" i="1"/>
  <c r="K91" i="1" s="1"/>
  <c r="I87" i="1"/>
  <c r="K87" i="1" s="1"/>
  <c r="K69" i="1"/>
  <c r="K70" i="1"/>
  <c r="K73" i="1"/>
  <c r="K74" i="1"/>
  <c r="I68" i="1"/>
  <c r="K68" i="1" s="1"/>
  <c r="I69" i="1"/>
  <c r="I70" i="1"/>
  <c r="I71" i="1"/>
  <c r="K71" i="1" s="1"/>
  <c r="I72" i="1"/>
  <c r="K72" i="1" s="1"/>
  <c r="I73" i="1"/>
  <c r="I74" i="1"/>
  <c r="I75" i="1"/>
  <c r="I76" i="1"/>
  <c r="K76" i="1" s="1"/>
  <c r="I67" i="1"/>
  <c r="K67" i="1" s="1"/>
  <c r="K58" i="1"/>
  <c r="K59" i="1"/>
  <c r="I55" i="1"/>
  <c r="K55" i="1" s="1"/>
  <c r="I56" i="1"/>
  <c r="K56" i="1" s="1"/>
  <c r="I57" i="1"/>
  <c r="K57" i="1" s="1"/>
  <c r="I58" i="1"/>
  <c r="I59" i="1"/>
  <c r="I60" i="1"/>
  <c r="K60" i="1" s="1"/>
  <c r="K54" i="1"/>
  <c r="I54" i="1"/>
  <c r="I47" i="1"/>
  <c r="K47" i="1" s="1"/>
  <c r="I48" i="1"/>
  <c r="K48" i="1" s="1"/>
  <c r="I49" i="1"/>
  <c r="K49" i="1" s="1"/>
  <c r="I43" i="1"/>
  <c r="K43" i="1" s="1"/>
  <c r="I46" i="1"/>
  <c r="K46" i="1" s="1"/>
  <c r="I5" i="1"/>
  <c r="K5" i="1" s="1"/>
  <c r="I6" i="1"/>
  <c r="K6" i="1" s="1"/>
  <c r="I7" i="1"/>
  <c r="K7" i="1" s="1"/>
  <c r="I8" i="1"/>
  <c r="K8" i="1" s="1"/>
  <c r="I9" i="1"/>
  <c r="K9" i="1" s="1"/>
  <c r="I10" i="1"/>
  <c r="K10" i="1" s="1"/>
  <c r="I11" i="1"/>
  <c r="K11" i="1" s="1"/>
  <c r="I12" i="1"/>
  <c r="K12" i="1" s="1"/>
  <c r="I13" i="1"/>
  <c r="K13" i="1" s="1"/>
  <c r="I14" i="1"/>
  <c r="K14" i="1" s="1"/>
  <c r="I15" i="1"/>
  <c r="K15" i="1" s="1"/>
  <c r="I16" i="1"/>
  <c r="K16" i="1" s="1"/>
  <c r="I17" i="1"/>
  <c r="K17" i="1" s="1"/>
  <c r="I18" i="1"/>
  <c r="K18" i="1" s="1"/>
  <c r="I19" i="1"/>
  <c r="K19" i="1" s="1"/>
  <c r="I20" i="1"/>
  <c r="K20" i="1" s="1"/>
  <c r="I21" i="1"/>
  <c r="K21" i="1" s="1"/>
  <c r="I27" i="1"/>
  <c r="K27" i="1" s="1"/>
  <c r="I28" i="1"/>
  <c r="K28" i="1" s="1"/>
  <c r="I29" i="1"/>
  <c r="K29" i="1" s="1"/>
  <c r="I30" i="1"/>
  <c r="K30" i="1" s="1"/>
  <c r="I31" i="1"/>
  <c r="K31" i="1" s="1"/>
  <c r="I32" i="1"/>
  <c r="K32" i="1" s="1"/>
  <c r="I33" i="1"/>
  <c r="K33" i="1" s="1"/>
  <c r="I34" i="1"/>
  <c r="K34" i="1" s="1"/>
  <c r="I35" i="1"/>
  <c r="K35" i="1" s="1"/>
  <c r="I36" i="1"/>
  <c r="K36" i="1" s="1"/>
  <c r="I37" i="1"/>
  <c r="K37" i="1" s="1"/>
  <c r="I4" i="1"/>
  <c r="K4" i="1" s="1"/>
  <c r="I61" i="1" l="1"/>
  <c r="K61" i="1" s="1"/>
  <c r="I92" i="1"/>
  <c r="K92" i="1" s="1"/>
  <c r="I104" i="1"/>
  <c r="K104" i="1" s="1"/>
  <c r="I50" i="1"/>
  <c r="K50" i="1" s="1"/>
  <c r="I88" i="1"/>
  <c r="K88" i="1" s="1"/>
  <c r="I96" i="1"/>
  <c r="K96" i="1" s="1"/>
  <c r="I112" i="2"/>
  <c r="K112" i="2" s="1"/>
  <c r="I38" i="1"/>
  <c r="K38" i="1" s="1"/>
  <c r="I77" i="1"/>
  <c r="K77" i="1" s="1"/>
  <c r="K75" i="1"/>
  <c r="F96" i="1"/>
  <c r="F92" i="1"/>
  <c r="F88" i="1"/>
  <c r="I116" i="1" l="1"/>
  <c r="K116" i="1" s="1"/>
  <c r="F104" i="1"/>
  <c r="F77" i="1"/>
  <c r="F82" i="1"/>
  <c r="F61" i="1" l="1"/>
</calcChain>
</file>

<file path=xl/sharedStrings.xml><?xml version="1.0" encoding="utf-8"?>
<sst xmlns="http://schemas.openxmlformats.org/spreadsheetml/2006/main" count="1302" uniqueCount="196">
  <si>
    <t>Lp.</t>
  </si>
  <si>
    <t>Nazwa czynności</t>
  </si>
  <si>
    <t xml:space="preserve">Lokalizacja </t>
  </si>
  <si>
    <t>J.m.</t>
  </si>
  <si>
    <t>Ilość</t>
  </si>
  <si>
    <t>Wartość usługi netto</t>
  </si>
  <si>
    <t>Stawka VAT (%)</t>
  </si>
  <si>
    <t>Razem wartość brutto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</si>
  <si>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</si>
  <si>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</si>
  <si>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</si>
  <si>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</si>
  <si>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</si>
  <si>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</si>
  <si>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</si>
  <si>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</si>
  <si>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</si>
  <si>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</si>
  <si>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</si>
  <si>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</si>
  <si>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</si>
  <si>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</si>
  <si>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</si>
  <si>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</si>
  <si>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</si>
  <si>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</si>
  <si>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</si>
  <si>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</si>
  <si>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</si>
  <si>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</si>
  <si>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</si>
  <si>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</si>
  <si>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</si>
  <si>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</si>
  <si>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</si>
  <si>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</si>
  <si>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</si>
  <si>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PRZEGLĄD</t>
  </si>
  <si>
    <t>AWL ul. Czajkowskiego 109</t>
  </si>
  <si>
    <t>Budynek nr 1</t>
  </si>
  <si>
    <t>m2</t>
  </si>
  <si>
    <t>Budynek nr 2</t>
  </si>
  <si>
    <t>Budynek nr 3</t>
  </si>
  <si>
    <t>Budynek nr 4</t>
  </si>
  <si>
    <t>Budynek nr 6</t>
  </si>
  <si>
    <t>Budynek nr 7</t>
  </si>
  <si>
    <t>Budynek nr 8</t>
  </si>
  <si>
    <t>Budynek nr 9</t>
  </si>
  <si>
    <t>Budynek nr 10</t>
  </si>
  <si>
    <t>Budynek nr 11</t>
  </si>
  <si>
    <t xml:space="preserve">Budynek nr 12 </t>
  </si>
  <si>
    <t xml:space="preserve">Budynek nr 13 </t>
  </si>
  <si>
    <t>Budynek nr 14</t>
  </si>
  <si>
    <t>Budynek nr 15</t>
  </si>
  <si>
    <t>Budynek nr 16</t>
  </si>
  <si>
    <t>Budynek nr 19</t>
  </si>
  <si>
    <t>Budynek nr 35</t>
  </si>
  <si>
    <t>Budynek nr 105</t>
  </si>
  <si>
    <t>Budynek nr 106</t>
  </si>
  <si>
    <t>Budynek nr 112</t>
  </si>
  <si>
    <t>Budynek nr 113</t>
  </si>
  <si>
    <t>Budynek nr 128</t>
  </si>
  <si>
    <t>AWL Szkoleniowy</t>
  </si>
  <si>
    <t>Budynek nr 32</t>
  </si>
  <si>
    <t>AWL Żelazna 46</t>
  </si>
  <si>
    <t>AWL Szklarska Poręba</t>
  </si>
  <si>
    <t>AWL Kontenery</t>
  </si>
  <si>
    <t>Mieszkalne</t>
  </si>
  <si>
    <t>Sanitarne</t>
  </si>
  <si>
    <t xml:space="preserve">Śmietnik </t>
  </si>
  <si>
    <t>Internat</t>
  </si>
  <si>
    <t>Budynk nr 1</t>
  </si>
  <si>
    <t>m3</t>
  </si>
  <si>
    <t>Ilość 
zabiegów</t>
  </si>
  <si>
    <t>DERATYZACJA</t>
  </si>
  <si>
    <t>ul. Czajkowskiego 109</t>
  </si>
  <si>
    <t>AWL Stadnina</t>
  </si>
  <si>
    <t>AWL kontenery i bud. 32</t>
  </si>
  <si>
    <t>Szklarska Poręba</t>
  </si>
  <si>
    <t>AWL ul. Czajkowskiego 109 (SERWIS)</t>
  </si>
  <si>
    <t>Piwnice</t>
  </si>
  <si>
    <t>Stadnina koni</t>
  </si>
  <si>
    <t>Kontenery</t>
  </si>
  <si>
    <t>Ośrodek Szkoleniowy</t>
  </si>
  <si>
    <t>(kuchnia, magazyn)</t>
  </si>
  <si>
    <t>DEZYNSEKCJA</t>
  </si>
  <si>
    <t>AWL Stadnina-odmuszanie</t>
  </si>
  <si>
    <t>Stajnia [m3]</t>
  </si>
  <si>
    <t>Budynek nr 9 [m3]</t>
  </si>
  <si>
    <t>Budynek nr 10 [m3]</t>
  </si>
  <si>
    <t>II. DERATYZACJA, DEZYNSEKCJA, SERWIS HACCP</t>
  </si>
  <si>
    <t>SERWIS HACCP</t>
  </si>
  <si>
    <t>III. SERWIS LAMP OWADOBÓJCZYCH</t>
  </si>
  <si>
    <t>SERWIS LAMP OWADOBÓJCZYCH</t>
  </si>
  <si>
    <t>Raków</t>
  </si>
  <si>
    <t>szt.</t>
  </si>
  <si>
    <t>Ilość 
wymian</t>
  </si>
  <si>
    <t>IV. LIKWIDACJA ROJÓW, GNIAZD OWADÓW (PSZCZÓŁ, OS, SZERSZENI)</t>
  </si>
  <si>
    <t>LIKWIDACJA ZAGROŻEŃ OD ROJÓW LUB GNIAZD OWADÓW BŁONKOSKRZYDŁYCH 
(PSZCZÓŁ, OS, SZERSZENI itp.) *</t>
  </si>
  <si>
    <t>* Likwidacja zagrożeń od rojów lub gniazd owadów błonkoskrzydłych, wykonywane będą według potrzeb Zamawiającego, z czasem reakcji na wezwanie Zamawiającego zgodnym z ofertą Wykonawcy</t>
  </si>
  <si>
    <t>Koszt 1 roboczo godziny przy usuwaniu braków w wyposażeniu w urządzenia monitorujące 
(tj. karmników na szczury, pułapek żywołownych, pułapek lepowych, lamp owadobójczych itp.)</t>
  </si>
  <si>
    <t xml:space="preserve">wartość usługi netto </t>
  </si>
  <si>
    <t>Ilość 
serwisów</t>
  </si>
  <si>
    <t>Ilość 
zabiegów (umowa na 24 miesiące)</t>
  </si>
  <si>
    <t>Cena netto usługi za 1 m2/3</t>
  </si>
  <si>
    <t>RAZEM</t>
  </si>
  <si>
    <t xml:space="preserve">Cena netto wymiany 1 świetlówki </t>
  </si>
  <si>
    <t xml:space="preserve">Cena jednostkowa netto usługi  </t>
  </si>
  <si>
    <t>V. KOSZT 1 ROBOCZOGODZINY</t>
  </si>
  <si>
    <t>I. GRUNTOWNE ZABEZPIECZENIE OBIEKTÓW - PRZEGLĄD (1 x na 12 miesięcy)</t>
  </si>
  <si>
    <t>AWL ul. Czajkowskiego 109 budynek nr …..</t>
  </si>
  <si>
    <t>DOPOSAŻENIE</t>
  </si>
  <si>
    <t xml:space="preserve">szt. </t>
  </si>
  <si>
    <t>Zakup jednorazowy</t>
  </si>
  <si>
    <t>Cena jednostkowa netto</t>
  </si>
  <si>
    <t>Pułapka żywołowna 1 częściowa</t>
  </si>
  <si>
    <t>Detektor insektów i osłony</t>
  </si>
  <si>
    <t>Stacja zewnętrzna ocynkowana</t>
  </si>
  <si>
    <t>Lampa owadobójcza nierdzewna (wkład lepowy)</t>
  </si>
  <si>
    <t>AWL ul. Czajkowskiego 109 serwis</t>
  </si>
  <si>
    <t>budynek nr ….
NOWA STOŁÓWKA</t>
  </si>
  <si>
    <t>RAZEM WARTOŚĆ SERWIS DERATYZACJI, DEZYNSEKCJA I HACCP</t>
  </si>
  <si>
    <t>I.I GRUNTOWNE ZABEZPIECZENIE OBIEKTÓW - PRZEGLĄD (1 x na 12 miesięcy)</t>
  </si>
  <si>
    <t>II.I DERATYZACJA, DEZYNSEKCJA, SERWIS HACCP</t>
  </si>
  <si>
    <t>PRZEWIDYWANY TERMIN ROZPOCZĘCIA REALIZACJI - październik 2024
STOŁÓWKA (NOWA) bud. Nr …….. (dotyczy pkt. I.I i II.I)</t>
  </si>
  <si>
    <t>WARTOŚĆ USŁUGI (suma wartości pkt I, I.I, II, II.I, III, IV, V):</t>
  </si>
  <si>
    <t xml:space="preserve"> Formularz      ilościowo-wartościow  usługi DDD i monitoringu w zakresie HACCP</t>
  </si>
  <si>
    <t xml:space="preserve">ilość rhb </t>
  </si>
  <si>
    <t>cena netto za rhb</t>
  </si>
  <si>
    <t>30.</t>
  </si>
  <si>
    <t>31.</t>
  </si>
  <si>
    <t>32.</t>
  </si>
  <si>
    <t>33.</t>
  </si>
  <si>
    <t>34.</t>
  </si>
  <si>
    <t>AWL ul. Czajkowskiego 110</t>
  </si>
  <si>
    <t>AWL ul. Czajkowskiego 111</t>
  </si>
  <si>
    <t>AWL ul. Czajkowskiego 112</t>
  </si>
  <si>
    <t>AWL ul. Czajkowskiego 113</t>
  </si>
  <si>
    <t>AWL ul. Czajkowskiego 114</t>
  </si>
  <si>
    <t>kaplica</t>
  </si>
  <si>
    <t>laboratorium</t>
  </si>
  <si>
    <t>hala sportowa</t>
  </si>
  <si>
    <t>śmietnik przy hali</t>
  </si>
  <si>
    <t>gospodarczy hali spo</t>
  </si>
  <si>
    <t>Ilość 
zabiegów (umowa na 36 miesiące)</t>
  </si>
  <si>
    <t>NOWA STOŁÓWKA</t>
  </si>
  <si>
    <t>NOWY KOSZAROWIEC</t>
  </si>
  <si>
    <t>35.</t>
  </si>
  <si>
    <t>36.</t>
  </si>
  <si>
    <t>37.</t>
  </si>
  <si>
    <t>Budynek biurowy I</t>
  </si>
  <si>
    <t>Budynek biurowy II</t>
  </si>
  <si>
    <t>wiata, zagroda myśliwska</t>
  </si>
  <si>
    <t>kuźnia</t>
  </si>
  <si>
    <t>rybaczówka</t>
  </si>
  <si>
    <t>hotel parter</t>
  </si>
  <si>
    <t>stajnia stara</t>
  </si>
  <si>
    <t>ujeżdżalnia</t>
  </si>
  <si>
    <t>stajnia nowa</t>
  </si>
  <si>
    <t>Lążopwnik</t>
  </si>
  <si>
    <t>Laboratorium</t>
  </si>
  <si>
    <t>Hala sportowa</t>
  </si>
  <si>
    <t>Śmietnik przy hali</t>
  </si>
  <si>
    <t>Pom. gospod. hali sport</t>
  </si>
  <si>
    <t xml:space="preserve">AWL Raków </t>
  </si>
  <si>
    <t>III. DOPOSAŻENIE</t>
  </si>
  <si>
    <t>IV SERWIS LAMP OWADOBÓJCZYCH</t>
  </si>
  <si>
    <t>V. LIKWIDACJA ROJÓW, GNIAZD OWADÓW (PSZCZÓŁ, OS, SZERSZENI)</t>
  </si>
  <si>
    <t>VI. KOSZT 1 ROBOCZOGODZINY</t>
  </si>
  <si>
    <t>Stajnia bud. 38 [m3]</t>
  </si>
  <si>
    <t>Stajnia nowa  [m3]</t>
  </si>
  <si>
    <t xml:space="preserve">AWL kontenery </t>
  </si>
  <si>
    <t>kontenery biurowe</t>
  </si>
  <si>
    <t>Kontenery za torami</t>
  </si>
  <si>
    <t>Budynek nr 6 
KASYNO</t>
  </si>
  <si>
    <t>Budynek nr 112
STARA STOŁÓWKA</t>
  </si>
  <si>
    <t>Budynek nr 208 (stoł.nowa)</t>
  </si>
  <si>
    <t>budynek nr 208
NOWA STOŁÓWKA</t>
  </si>
  <si>
    <t>biurowe</t>
  </si>
  <si>
    <t>Kaplica</t>
  </si>
  <si>
    <t>budynki (w razie konieczności)</t>
  </si>
  <si>
    <t>38.</t>
  </si>
  <si>
    <t>39.</t>
  </si>
  <si>
    <t>40.</t>
  </si>
  <si>
    <t>41.</t>
  </si>
  <si>
    <t>42.</t>
  </si>
  <si>
    <t>PRZEWIDYWANY TERMIN ROZPOCZĘCIA REALIZACJI TRWAJĄCYCH INWESTYCJI:</t>
  </si>
  <si>
    <t>Lążownik</t>
  </si>
  <si>
    <t>Nowa stajnia</t>
  </si>
  <si>
    <t>WARTOŚĆ USŁUGI (suma wartości pkt I, II, III, IV, V, VI):</t>
  </si>
  <si>
    <t>Stadnina koni (bud. 9,10)</t>
  </si>
  <si>
    <t xml:space="preserve"> Formularz ilościowo-wartościow  usługi DDD i monitoringu w zakresie HACCP</t>
  </si>
  <si>
    <t>Koszarowiec nowy I</t>
  </si>
  <si>
    <t>Koszarowiec nowy II</t>
  </si>
  <si>
    <t>Koszarowiec nowy III</t>
  </si>
  <si>
    <t>Budynek biurowy 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</si>
</sst>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mmmm\ \,\ yyyy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5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3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9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right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right" vertical="center"/>
    </xf>
    <xf numFmtId="4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/>
    <xf numFmtId="0" fontId="0" fillId="0" borderId="1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9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4" fontId="0" fillId="0" borderId="2" xfId="0" applyNumberFormat="1" applyBorder="1" applyAlignment="1">
      <alignment horizontal="center"/>
    </xf>
    <xf numFmtId="0" fontId="0" fillId="0" borderId="10" xfId="0" applyBorder="1"/>
    <xf numFmtId="9" fontId="0" fillId="0" borderId="11" xfId="0" applyNumberForma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9" fontId="0" fillId="0" borderId="11" xfId="0" applyNumberForma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" fontId="0" fillId="0" borderId="0" xfId="0" applyNumberFormat="1" applyBorder="1" applyAlignment="1">
      <alignment horizontal="center"/>
    </xf>
    <xf numFmtId="0" fontId="0" fillId="0" borderId="0" xfId="0" applyBorder="1"/>
    <xf numFmtId="9" fontId="0" fillId="0" borderId="4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9" fontId="0" fillId="0" borderId="0" xfId="0" applyNumberForma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2" xfId="0" applyBorder="1"/>
    <xf numFmtId="0" fontId="3" fillId="0" borderId="0" xfId="0" applyFont="1" applyBorder="1" applyAlignment="1">
      <alignment horizontal="center" vertical="center"/>
    </xf>
    <xf numFmtId="9" fontId="0" fillId="0" borderId="0" xfId="0" applyNumberFormat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/>
    <xf numFmtId="4" fontId="0" fillId="0" borderId="0" xfId="0" applyNumberForma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0" fontId="0" fillId="0" borderId="0" xfId="0" applyFill="1" applyBorder="1"/>
    <xf numFmtId="0" fontId="0" fillId="2" borderId="4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/>
    </xf>
    <xf numFmtId="4" fontId="8" fillId="4" borderId="1" xfId="0" applyNumberFormat="1" applyFont="1" applyFill="1" applyBorder="1" applyAlignment="1">
      <alignment horizontal="center"/>
    </xf>
    <xf numFmtId="4" fontId="3" fillId="4" borderId="1" xfId="0" applyNumberFormat="1" applyFont="1" applyFill="1" applyBorder="1" applyAlignment="1">
      <alignment vertical="center"/>
    </xf>
    <xf numFmtId="4" fontId="0" fillId="0" borderId="11" xfId="0" applyNumberFormat="1" applyBorder="1" applyAlignment="1">
      <alignment vertical="center"/>
    </xf>
    <xf numFmtId="4" fontId="0" fillId="4" borderId="11" xfId="0" applyNumberFormat="1" applyFill="1" applyBorder="1" applyAlignment="1">
      <alignment vertical="center"/>
    </xf>
    <xf numFmtId="4" fontId="3" fillId="4" borderId="11" xfId="0" applyNumberFormat="1" applyFont="1" applyFill="1" applyBorder="1"/>
    <xf numFmtId="0" fontId="0" fillId="0" borderId="0" xfId="0" applyFill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5" fillId="0" borderId="0" xfId="0" applyFont="1" applyFill="1" applyAlignment="1"/>
    <xf numFmtId="0" fontId="0" fillId="0" borderId="0" xfId="0" applyFill="1" applyAlignment="1">
      <alignment vertical="center"/>
    </xf>
    <xf numFmtId="4" fontId="3" fillId="4" borderId="11" xfId="0" applyNumberFormat="1" applyFont="1" applyFill="1" applyBorder="1" applyAlignment="1">
      <alignment vertical="center"/>
    </xf>
    <xf numFmtId="4" fontId="9" fillId="4" borderId="11" xfId="0" applyNumberFormat="1" applyFont="1" applyFill="1" applyBorder="1" applyAlignment="1">
      <alignment vertical="center"/>
    </xf>
    <xf numFmtId="9" fontId="0" fillId="0" borderId="1" xfId="0" applyNumberFormat="1" applyBorder="1"/>
    <xf numFmtId="2" fontId="3" fillId="4" borderId="1" xfId="0" applyNumberFormat="1" applyFont="1" applyFill="1" applyBorder="1"/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right"/>
    </xf>
    <xf numFmtId="4" fontId="0" fillId="5" borderId="1" xfId="0" applyNumberFormat="1" applyFill="1" applyBorder="1" applyAlignment="1">
      <alignment horizontal="center"/>
    </xf>
    <xf numFmtId="9" fontId="0" fillId="5" borderId="1" xfId="0" applyNumberFormat="1" applyFill="1" applyBorder="1" applyAlignment="1">
      <alignment horizontal="center"/>
    </xf>
    <xf numFmtId="0" fontId="5" fillId="0" borderId="6" xfId="0" applyFont="1" applyBorder="1" applyAlignment="1"/>
    <xf numFmtId="0" fontId="5" fillId="0" borderId="0" xfId="0" applyFont="1" applyBorder="1" applyAlignment="1"/>
    <xf numFmtId="0" fontId="3" fillId="0" borderId="2" xfId="0" applyFont="1" applyBorder="1" applyAlignment="1">
      <alignment horizontal="centerContinuous" vertical="center"/>
    </xf>
    <xf numFmtId="0" fontId="3" fillId="0" borderId="13" xfId="0" applyFont="1" applyBorder="1" applyAlignment="1">
      <alignment horizontal="centerContinuous" vertical="center"/>
    </xf>
    <xf numFmtId="1" fontId="0" fillId="5" borderId="1" xfId="0" applyNumberFormat="1" applyFill="1" applyBorder="1" applyAlignment="1">
      <alignment horizontal="right"/>
    </xf>
    <xf numFmtId="0" fontId="0" fillId="5" borderId="1" xfId="0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1" fontId="0" fillId="0" borderId="1" xfId="0" applyNumberForma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7" borderId="1" xfId="0" applyFill="1" applyBorder="1" applyAlignment="1" applyProtection="1">
      <alignment horizontal="center"/>
      <protection locked="0"/>
    </xf>
    <xf numFmtId="4" fontId="0" fillId="7" borderId="1" xfId="0" applyNumberFormat="1" applyFill="1" applyBorder="1" applyAlignment="1" applyProtection="1">
      <alignment horizontal="center"/>
      <protection locked="0"/>
    </xf>
    <xf numFmtId="4" fontId="0" fillId="7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2" borderId="1" xfId="0" applyFill="1" applyBorder="1" applyAlignment="1" applyProtection="1">
      <alignment horizontal="center" vertical="center" wrapText="1"/>
    </xf>
    <xf numFmtId="0" fontId="0" fillId="0" borderId="0" xfId="0" applyFill="1" applyProtection="1"/>
    <xf numFmtId="9" fontId="0" fillId="0" borderId="1" xfId="0" applyNumberFormat="1" applyBorder="1" applyProtection="1"/>
    <xf numFmtId="4" fontId="8" fillId="4" borderId="1" xfId="0" applyNumberFormat="1" applyFont="1" applyFill="1" applyBorder="1" applyAlignment="1" applyProtection="1">
      <alignment horizontal="center"/>
    </xf>
    <xf numFmtId="0" fontId="0" fillId="6" borderId="0" xfId="0" applyFill="1" applyBorder="1" applyProtection="1"/>
    <xf numFmtId="165" fontId="0" fillId="0" borderId="0" xfId="0" applyNumberFormat="1" applyFill="1" applyBorder="1" applyAlignment="1" applyProtection="1">
      <alignment horizontal="left"/>
    </xf>
    <xf numFmtId="0" fontId="0" fillId="0" borderId="0" xfId="0" applyFill="1" applyBorder="1" applyAlignment="1" applyProtection="1">
      <alignment horizontal="center" vertical="center" wrapText="1"/>
    </xf>
    <xf numFmtId="0" fontId="0" fillId="0" borderId="0" xfId="0" applyFill="1" applyBorder="1" applyProtection="1"/>
    <xf numFmtId="4" fontId="3" fillId="4" borderId="1" xfId="0" applyNumberFormat="1" applyFont="1" applyFill="1" applyBorder="1" applyAlignment="1" applyProtection="1">
      <alignment horizontal="center"/>
    </xf>
    <xf numFmtId="9" fontId="0" fillId="0" borderId="2" xfId="0" applyNumberFormat="1" applyBorder="1" applyAlignment="1" applyProtection="1">
      <alignment horizontal="center"/>
    </xf>
    <xf numFmtId="0" fontId="0" fillId="0" borderId="1" xfId="0" applyBorder="1" applyAlignment="1" applyProtection="1">
      <alignment horizontal="center" vertical="center" wrapText="1"/>
    </xf>
    <xf numFmtId="0" fontId="6" fillId="0" borderId="0" xfId="0" applyFont="1" applyAlignment="1" applyProtection="1"/>
    <xf numFmtId="0" fontId="5" fillId="0" borderId="0" xfId="0" applyFont="1" applyAlignment="1" applyProtection="1"/>
    <xf numFmtId="4" fontId="3" fillId="4" borderId="1" xfId="0" applyNumberFormat="1" applyFont="1" applyFill="1" applyBorder="1" applyAlignment="1" applyProtection="1">
      <alignment horizontal="center" vertical="center"/>
    </xf>
    <xf numFmtId="9" fontId="0" fillId="0" borderId="1" xfId="0" applyNumberFormat="1" applyBorder="1" applyAlignment="1" applyProtection="1">
      <alignment horizontal="center" vertical="center"/>
    </xf>
    <xf numFmtId="4" fontId="8" fillId="4" borderId="1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3" fillId="0" borderId="1" xfId="0" applyNumberFormat="1" applyFont="1" applyBorder="1" applyProtection="1"/>
    <xf numFmtId="0" fontId="0" fillId="0" borderId="10" xfId="0" applyBorder="1" applyProtection="1"/>
    <xf numFmtId="4" fontId="3" fillId="4" borderId="11" xfId="0" applyNumberFormat="1" applyFont="1" applyFill="1" applyBorder="1" applyProtection="1"/>
    <xf numFmtId="9" fontId="0" fillId="0" borderId="11" xfId="0" applyNumberFormat="1" applyBorder="1" applyAlignment="1" applyProtection="1">
      <alignment horizontal="center"/>
    </xf>
    <xf numFmtId="4" fontId="0" fillId="0" borderId="1" xfId="0" applyNumberForma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vertical="center"/>
    </xf>
    <xf numFmtId="0" fontId="0" fillId="0" borderId="1" xfId="0" applyBorder="1" applyProtection="1"/>
    <xf numFmtId="1" fontId="0" fillId="0" borderId="1" xfId="0" applyNumberFormat="1" applyBorder="1" applyAlignment="1" applyProtection="1">
      <alignment horizontal="right"/>
    </xf>
    <xf numFmtId="0" fontId="0" fillId="0" borderId="1" xfId="0" applyFill="1" applyBorder="1" applyProtection="1"/>
    <xf numFmtId="0" fontId="7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4" fontId="3" fillId="4" borderId="1" xfId="0" applyNumberFormat="1" applyFont="1" applyFill="1" applyBorder="1" applyAlignment="1" applyProtection="1">
      <alignment vertical="center"/>
    </xf>
    <xf numFmtId="0" fontId="0" fillId="2" borderId="4" xfId="0" applyFill="1" applyBorder="1" applyAlignment="1" applyProtection="1">
      <alignment horizontal="center" vertical="center" wrapText="1"/>
    </xf>
    <xf numFmtId="9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1" xfId="0" applyFill="1" applyBorder="1" applyAlignment="1" applyProtection="1">
      <alignment vertical="center" wrapText="1"/>
    </xf>
    <xf numFmtId="1" fontId="0" fillId="0" borderId="1" xfId="0" applyNumberFormat="1" applyBorder="1" applyAlignment="1" applyProtection="1">
      <alignment horizontal="right" vertical="center"/>
    </xf>
    <xf numFmtId="0" fontId="0" fillId="0" borderId="1" xfId="0" applyBorder="1" applyAlignment="1" applyProtection="1">
      <alignment wrapText="1"/>
    </xf>
    <xf numFmtId="0" fontId="0" fillId="0" borderId="1" xfId="0" applyFill="1" applyBorder="1" applyAlignment="1" applyProtection="1">
      <alignment wrapText="1"/>
    </xf>
    <xf numFmtId="9" fontId="0" fillId="0" borderId="1" xfId="0" applyNumberFormat="1" applyBorder="1" applyAlignment="1" applyProtection="1">
      <alignment horizontal="center"/>
    </xf>
    <xf numFmtId="1" fontId="0" fillId="0" borderId="1" xfId="0" applyNumberFormat="1" applyFill="1" applyBorder="1" applyAlignment="1" applyProtection="1">
      <alignment horizontal="right"/>
    </xf>
    <xf numFmtId="0" fontId="3" fillId="0" borderId="1" xfId="0" applyFont="1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4" fontId="0" fillId="4" borderId="11" xfId="0" applyNumberFormat="1" applyFill="1" applyBorder="1" applyAlignment="1" applyProtection="1">
      <alignment vertical="center"/>
    </xf>
    <xf numFmtId="9" fontId="0" fillId="0" borderId="11" xfId="0" applyNumberFormat="1" applyBorder="1" applyAlignment="1" applyProtection="1">
      <alignment horizontal="center" vertical="center"/>
    </xf>
    <xf numFmtId="2" fontId="0" fillId="0" borderId="0" xfId="0" applyNumberFormat="1" applyFill="1" applyProtection="1"/>
    <xf numFmtId="1" fontId="0" fillId="5" borderId="1" xfId="0" applyNumberFormat="1" applyFill="1" applyBorder="1" applyAlignment="1" applyProtection="1">
      <alignment horizontal="right"/>
    </xf>
    <xf numFmtId="0" fontId="0" fillId="0" borderId="1" xfId="0" applyBorder="1" applyAlignment="1" applyProtection="1">
      <alignment horizontal="right"/>
    </xf>
    <xf numFmtId="0" fontId="0" fillId="0" borderId="0" xfId="0" applyBorder="1" applyAlignment="1" applyProtection="1">
      <alignment horizontal="center"/>
    </xf>
    <xf numFmtId="0" fontId="3" fillId="0" borderId="0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0" fillId="0" borderId="0" xfId="0" applyBorder="1" applyAlignment="1" applyProtection="1">
      <alignment horizontal="right"/>
    </xf>
    <xf numFmtId="4" fontId="0" fillId="0" borderId="0" xfId="0" applyNumberFormat="1" applyBorder="1" applyAlignment="1" applyProtection="1">
      <alignment horizontal="center"/>
    </xf>
    <xf numFmtId="9" fontId="0" fillId="0" borderId="0" xfId="0" applyNumberFormat="1" applyBorder="1" applyAlignment="1" applyProtection="1">
      <alignment horizontal="center"/>
    </xf>
    <xf numFmtId="0" fontId="3" fillId="0" borderId="0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9" fontId="0" fillId="0" borderId="0" xfId="0" applyNumberForma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4" fontId="3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vertical="center"/>
    </xf>
    <xf numFmtId="0" fontId="5" fillId="0" borderId="0" xfId="0" applyFont="1" applyFill="1" applyAlignment="1" applyProtection="1"/>
    <xf numFmtId="4" fontId="0" fillId="0" borderId="1" xfId="0" applyNumberFormat="1" applyFill="1" applyBorder="1" applyAlignment="1" applyProtection="1">
      <alignment horizontal="center"/>
    </xf>
    <xf numFmtId="9" fontId="0" fillId="0" borderId="1" xfId="0" applyNumberFormat="1" applyFill="1" applyBorder="1" applyAlignment="1" applyProtection="1">
      <alignment horizontal="center"/>
    </xf>
    <xf numFmtId="0" fontId="3" fillId="0" borderId="13" xfId="0" applyFont="1" applyBorder="1" applyAlignment="1" applyProtection="1">
      <alignment horizontal="centerContinuous" vertical="center"/>
    </xf>
    <xf numFmtId="0" fontId="0" fillId="0" borderId="1" xfId="0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right"/>
    </xf>
    <xf numFmtId="3" fontId="0" fillId="0" borderId="1" xfId="0" applyNumberFormat="1" applyFill="1" applyBorder="1" applyAlignment="1" applyProtection="1">
      <alignment horizontal="right"/>
    </xf>
    <xf numFmtId="0" fontId="0" fillId="0" borderId="2" xfId="0" applyBorder="1" applyProtection="1"/>
    <xf numFmtId="0" fontId="0" fillId="0" borderId="2" xfId="0" applyBorder="1" applyAlignment="1" applyProtection="1">
      <alignment horizontal="center"/>
    </xf>
    <xf numFmtId="0" fontId="0" fillId="0" borderId="2" xfId="0" applyBorder="1" applyAlignment="1" applyProtection="1">
      <alignment horizontal="right"/>
    </xf>
    <xf numFmtId="2" fontId="0" fillId="0" borderId="1" xfId="0" applyNumberForma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Continuous" vertical="center"/>
    </xf>
    <xf numFmtId="3" fontId="0" fillId="0" borderId="1" xfId="0" applyNumberFormat="1" applyBorder="1" applyAlignment="1" applyProtection="1">
      <alignment horizontal="right"/>
    </xf>
    <xf numFmtId="0" fontId="4" fillId="0" borderId="0" xfId="0" applyFont="1" applyBorder="1" applyAlignment="1" applyProtection="1">
      <alignment vertical="center"/>
    </xf>
    <xf numFmtId="0" fontId="5" fillId="0" borderId="6" xfId="0" applyFont="1" applyBorder="1" applyAlignment="1" applyProtection="1"/>
    <xf numFmtId="0" fontId="5" fillId="0" borderId="0" xfId="0" applyFont="1" applyBorder="1" applyAlignment="1" applyProtection="1"/>
    <xf numFmtId="0" fontId="0" fillId="0" borderId="0" xfId="0" applyFill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4" fontId="3" fillId="4" borderId="1" xfId="0" applyNumberFormat="1" applyFont="1" applyFill="1" applyBorder="1" applyProtection="1"/>
    <xf numFmtId="2" fontId="0" fillId="7" borderId="1" xfId="0" applyNumberFormat="1" applyFill="1" applyBorder="1" applyAlignment="1" applyProtection="1">
      <alignment horizontal="center" vertical="center"/>
      <protection locked="0"/>
    </xf>
    <xf numFmtId="2" fontId="2" fillId="7" borderId="1" xfId="0" applyNumberFormat="1" applyFont="1" applyFill="1" applyBorder="1" applyAlignment="1" applyProtection="1">
      <alignment horizontal="center" vertical="center"/>
      <protection locked="0"/>
    </xf>
    <xf numFmtId="2" fontId="0" fillId="7" borderId="1" xfId="0" applyNumberFormat="1" applyFill="1" applyBorder="1" applyAlignment="1" applyProtection="1">
      <alignment horizontal="center"/>
      <protection locked="0"/>
    </xf>
    <xf numFmtId="0" fontId="0" fillId="2" borderId="4" xfId="0" applyFill="1" applyBorder="1" applyAlignment="1" applyProtection="1">
      <alignment horizontal="center" vertical="center" wrapText="1"/>
    </xf>
    <xf numFmtId="0" fontId="0" fillId="2" borderId="7" xfId="0" applyFill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left" vertical="center" wrapText="1"/>
    </xf>
    <xf numFmtId="0" fontId="0" fillId="0" borderId="7" xfId="0" applyBorder="1" applyAlignment="1" applyProtection="1">
      <alignment horizontal="left" vertical="center" wrapText="1"/>
    </xf>
    <xf numFmtId="0" fontId="0" fillId="0" borderId="5" xfId="0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right" vertical="center"/>
    </xf>
    <xf numFmtId="0" fontId="7" fillId="3" borderId="0" xfId="0" applyFont="1" applyFill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0" fillId="2" borderId="5" xfId="0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right"/>
    </xf>
    <xf numFmtId="0" fontId="3" fillId="0" borderId="9" xfId="0" applyFont="1" applyBorder="1" applyAlignment="1" applyProtection="1">
      <alignment horizontal="right"/>
    </xf>
    <xf numFmtId="0" fontId="0" fillId="0" borderId="4" xfId="0" applyBorder="1" applyAlignment="1" applyProtection="1">
      <alignment horizontal="left" vertical="center"/>
    </xf>
    <xf numFmtId="0" fontId="0" fillId="0" borderId="5" xfId="0" applyBorder="1" applyAlignment="1" applyProtection="1">
      <alignment horizontal="left" vertical="center"/>
    </xf>
    <xf numFmtId="0" fontId="3" fillId="0" borderId="8" xfId="0" applyFont="1" applyBorder="1" applyAlignment="1" applyProtection="1">
      <alignment horizontal="right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right" vertical="center"/>
    </xf>
    <xf numFmtId="0" fontId="5" fillId="0" borderId="12" xfId="0" applyFont="1" applyBorder="1" applyAlignment="1" applyProtection="1">
      <alignment horizontal="left"/>
    </xf>
    <xf numFmtId="0" fontId="0" fillId="2" borderId="4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0" fillId="2" borderId="5" xfId="0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/>
    </xf>
    <xf numFmtId="0" fontId="5" fillId="0" borderId="12" xfId="0" applyFont="1" applyBorder="1" applyAlignment="1">
      <alignment horizontal="left"/>
    </xf>
    <xf numFmtId="0" fontId="3" fillId="0" borderId="8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2" xfId="0" applyFont="1" applyBorder="1" applyAlignment="1">
      <alignment horizontal="left" vertic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466725</xdr:colOff>
      <xdr:row>100</xdr:row>
      <xdr:rowOff>123825</xdr:rowOff>
    </xdr:from>
    <xdr:to>
      <xdr:col>18</xdr:col>
      <xdr:colOff>95250</xdr:colOff>
      <xdr:row>111</xdr:row>
      <xdr:rowOff>428625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CD8AC0A0-2526-4E59-9A27-45D09F5C1CB3}"/>
            </a:ext>
          </a:extLst>
        </xdr:cNvPr>
        <xdr:cNvSpPr txBox="1"/>
      </xdr:nvSpPr>
      <xdr:spPr>
        <a:xfrm>
          <a:off x="13182600" y="23336250"/>
          <a:ext cx="5448300" cy="414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Skrót </a:t>
          </a:r>
          <a:r>
            <a:rPr lang="pl-PL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DDD</a:t>
          </a:r>
          <a:r>
            <a:rPr lang="pl-PL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oznacza pakiet specjalistycznych usług sanitarnych mających na celu zapewnienie bezpieczeństwa higienicznego w budynkach i na terenach otwartych. </a:t>
          </a:r>
        </a:p>
        <a:p>
          <a:r>
            <a:rPr lang="pl-PL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Oto kluczowe różnice między poszczególnymi procesami:</a:t>
          </a:r>
        </a:p>
        <a:p>
          <a:r>
            <a:rPr lang="pl-PL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Dezynfekcja (Odkażanie):</a:t>
          </a:r>
          <a:r>
            <a:rPr lang="pl-PL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Polega na niszczeniu drobnoustrojów chorobotwórczych, takich jak </a:t>
          </a:r>
          <a:r>
            <a:rPr lang="pl-PL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bakterie, wirusy i grzyby</a:t>
          </a:r>
          <a:r>
            <a:rPr lang="pl-PL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Stosowana jest m.in. po zalaniach, w szpitalach, środkach transportu oraz w celu usuwania nieprzyjemnych zapachów.</a:t>
          </a:r>
        </a:p>
        <a:p>
          <a:r>
            <a:rPr lang="pl-PL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Dezynsekcja:</a:t>
          </a:r>
          <a:r>
            <a:rPr lang="pl-PL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To zwalczanie szkodliwych </a:t>
          </a:r>
          <a:r>
            <a:rPr lang="pl-PL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owadów</a:t>
          </a:r>
          <a:r>
            <a:rPr lang="pl-PL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(np. karaluchów, pluskiew, mrówek, pcheł czy komarów) oraz ich form przetrwalnikowych. Najpopularniejsze metody to oprysk, zamgławianie lub żelowanie.</a:t>
          </a:r>
        </a:p>
        <a:p>
          <a:r>
            <a:rPr lang="pl-PL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Deratyzacja (Odszczurzanie):</a:t>
          </a:r>
          <a:r>
            <a:rPr lang="pl-PL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Obejmuje zwalczanie szkodliwych </a:t>
          </a:r>
          <a:r>
            <a:rPr lang="pl-PL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gryzoni</a:t>
          </a:r>
          <a:r>
            <a:rPr lang="pl-PL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głównie szczurów i myszy, przy użyciu metod chemicznych (trutki) lub mechanicznych (pułapki, chwytacze). </a:t>
          </a:r>
        </a:p>
        <a:p>
          <a:r>
            <a:rPr lang="pl-PL"/>
            <a:t/>
          </a:r>
          <a:br>
            <a:rPr lang="pl-PL"/>
          </a:br>
          <a:endParaRPr lang="pl-PL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5"/>
  <sheetViews>
    <sheetView tabSelected="1" topLeftCell="A49" zoomScale="115" zoomScaleNormal="115" zoomScaleSheetLayoutView="100" workbookViewId="0">
      <selection activeCell="D17" sqref="D17"/>
    </sheetView>
  </sheetViews>
  <sheetFormatPr defaultRowHeight="15" x14ac:dyDescent="0.25"/>
  <cols>
    <col min="1" max="1" width="5.28515625" style="99" customWidth="1"/>
    <col min="2" max="2" width="30.85546875" style="100" bestFit="1" customWidth="1"/>
    <col min="3" max="3" width="33.85546875" style="100" bestFit="1" customWidth="1"/>
    <col min="4" max="4" width="28.85546875" style="100" customWidth="1"/>
    <col min="5" max="5" width="4.5703125" style="100" bestFit="1" customWidth="1"/>
    <col min="6" max="6" width="9.140625" style="100"/>
    <col min="7" max="7" width="20.42578125" style="100" customWidth="1"/>
    <col min="8" max="8" width="16.5703125" style="100" bestFit="1" customWidth="1"/>
    <col min="9" max="9" width="18.140625" style="100" customWidth="1"/>
    <col min="10" max="10" width="14" style="100" bestFit="1" customWidth="1"/>
    <col min="11" max="11" width="16.42578125" style="100" customWidth="1"/>
    <col min="12" max="12" width="16.140625" style="102" customWidth="1"/>
    <col min="13" max="13" width="25.42578125" style="102" customWidth="1"/>
    <col min="14" max="19" width="9.140625" style="102"/>
    <col min="20" max="16384" width="9.140625" style="100"/>
  </cols>
  <sheetData>
    <row r="1" spans="1:19" ht="33" customHeight="1" x14ac:dyDescent="0.25">
      <c r="A1" s="179" t="s">
        <v>191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</row>
    <row r="2" spans="1:19" ht="18.75" x14ac:dyDescent="0.3">
      <c r="A2" s="180" t="s">
        <v>109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</row>
    <row r="3" spans="1:19" s="183" customFormat="1" ht="45" x14ac:dyDescent="0.25">
      <c r="A3" s="101" t="s">
        <v>0</v>
      </c>
      <c r="B3" s="101" t="s">
        <v>1</v>
      </c>
      <c r="C3" s="188" t="s">
        <v>2</v>
      </c>
      <c r="D3" s="197"/>
      <c r="E3" s="101" t="s">
        <v>3</v>
      </c>
      <c r="F3" s="101" t="s">
        <v>4</v>
      </c>
      <c r="G3" s="101" t="s">
        <v>144</v>
      </c>
      <c r="H3" s="101" t="s">
        <v>104</v>
      </c>
      <c r="I3" s="101" t="s">
        <v>5</v>
      </c>
      <c r="J3" s="101" t="s">
        <v>6</v>
      </c>
      <c r="K3" s="101" t="s">
        <v>7</v>
      </c>
      <c r="L3" s="182"/>
      <c r="M3" s="182"/>
      <c r="N3" s="182"/>
      <c r="O3" s="182"/>
      <c r="P3" s="182"/>
      <c r="Q3" s="182"/>
      <c r="R3" s="182"/>
      <c r="S3" s="182"/>
    </row>
    <row r="4" spans="1:19" x14ac:dyDescent="0.25">
      <c r="A4" s="127" t="s">
        <v>8</v>
      </c>
      <c r="B4" s="177" t="s">
        <v>37</v>
      </c>
      <c r="C4" s="129" t="s">
        <v>38</v>
      </c>
      <c r="D4" s="129" t="s">
        <v>39</v>
      </c>
      <c r="E4" s="127" t="s">
        <v>40</v>
      </c>
      <c r="F4" s="153">
        <v>3047</v>
      </c>
      <c r="G4" s="127">
        <v>3</v>
      </c>
      <c r="H4" s="187"/>
      <c r="I4" s="176">
        <f>F4*G4*H4</f>
        <v>0</v>
      </c>
      <c r="J4" s="145">
        <v>0.23</v>
      </c>
      <c r="K4" s="126">
        <f>ROUND((I4*J4)+I4,2)</f>
        <v>0</v>
      </c>
    </row>
    <row r="5" spans="1:19" x14ac:dyDescent="0.25">
      <c r="A5" s="127" t="s">
        <v>9</v>
      </c>
      <c r="B5" s="169"/>
      <c r="C5" s="129" t="s">
        <v>38</v>
      </c>
      <c r="D5" s="129" t="s">
        <v>41</v>
      </c>
      <c r="E5" s="127" t="s">
        <v>40</v>
      </c>
      <c r="F5" s="178">
        <v>2709</v>
      </c>
      <c r="G5" s="127">
        <v>3</v>
      </c>
      <c r="H5" s="187"/>
      <c r="I5" s="126">
        <f t="shared" ref="I5:I44" si="0">F5*G5*H5</f>
        <v>0</v>
      </c>
      <c r="J5" s="145">
        <v>0.23</v>
      </c>
      <c r="K5" s="126">
        <f t="shared" ref="K5:K45" si="1">ROUND((I5*J5)+I5,2)</f>
        <v>0</v>
      </c>
    </row>
    <row r="6" spans="1:19" x14ac:dyDescent="0.25">
      <c r="A6" s="127" t="s">
        <v>10</v>
      </c>
      <c r="B6" s="169"/>
      <c r="C6" s="129" t="s">
        <v>38</v>
      </c>
      <c r="D6" s="129" t="s">
        <v>42</v>
      </c>
      <c r="E6" s="127" t="s">
        <v>40</v>
      </c>
      <c r="F6" s="178">
        <v>2454</v>
      </c>
      <c r="G6" s="127">
        <v>3</v>
      </c>
      <c r="H6" s="187"/>
      <c r="I6" s="126">
        <f t="shared" si="0"/>
        <v>0</v>
      </c>
      <c r="J6" s="145">
        <v>0.23</v>
      </c>
      <c r="K6" s="126">
        <f t="shared" si="1"/>
        <v>0</v>
      </c>
    </row>
    <row r="7" spans="1:19" x14ac:dyDescent="0.25">
      <c r="A7" s="127" t="s">
        <v>11</v>
      </c>
      <c r="B7" s="169"/>
      <c r="C7" s="129" t="s">
        <v>38</v>
      </c>
      <c r="D7" s="129" t="s">
        <v>43</v>
      </c>
      <c r="E7" s="127" t="s">
        <v>40</v>
      </c>
      <c r="F7" s="153">
        <v>440</v>
      </c>
      <c r="G7" s="127">
        <v>3</v>
      </c>
      <c r="H7" s="187"/>
      <c r="I7" s="126">
        <f t="shared" si="0"/>
        <v>0</v>
      </c>
      <c r="J7" s="145">
        <v>0.23</v>
      </c>
      <c r="K7" s="126">
        <f t="shared" si="1"/>
        <v>0</v>
      </c>
    </row>
    <row r="8" spans="1:19" x14ac:dyDescent="0.25">
      <c r="A8" s="127" t="s">
        <v>12</v>
      </c>
      <c r="B8" s="169"/>
      <c r="C8" s="129" t="s">
        <v>38</v>
      </c>
      <c r="D8" s="129" t="s">
        <v>44</v>
      </c>
      <c r="E8" s="127" t="s">
        <v>40</v>
      </c>
      <c r="F8" s="178">
        <v>1521</v>
      </c>
      <c r="G8" s="127">
        <v>3</v>
      </c>
      <c r="H8" s="187"/>
      <c r="I8" s="126">
        <f t="shared" si="0"/>
        <v>0</v>
      </c>
      <c r="J8" s="145">
        <v>0.23</v>
      </c>
      <c r="K8" s="126">
        <f t="shared" si="1"/>
        <v>0</v>
      </c>
    </row>
    <row r="9" spans="1:19" x14ac:dyDescent="0.25">
      <c r="A9" s="127" t="s">
        <v>13</v>
      </c>
      <c r="B9" s="169"/>
      <c r="C9" s="129" t="s">
        <v>38</v>
      </c>
      <c r="D9" s="129" t="s">
        <v>45</v>
      </c>
      <c r="E9" s="127" t="s">
        <v>40</v>
      </c>
      <c r="F9" s="178">
        <v>2276</v>
      </c>
      <c r="G9" s="127">
        <v>3</v>
      </c>
      <c r="H9" s="187"/>
      <c r="I9" s="126">
        <f t="shared" si="0"/>
        <v>0</v>
      </c>
      <c r="J9" s="145">
        <v>0.23</v>
      </c>
      <c r="K9" s="126">
        <f t="shared" si="1"/>
        <v>0</v>
      </c>
    </row>
    <row r="10" spans="1:19" x14ac:dyDescent="0.25">
      <c r="A10" s="127" t="s">
        <v>14</v>
      </c>
      <c r="B10" s="169"/>
      <c r="C10" s="129" t="s">
        <v>38</v>
      </c>
      <c r="D10" s="129" t="s">
        <v>46</v>
      </c>
      <c r="E10" s="127" t="s">
        <v>40</v>
      </c>
      <c r="F10" s="178">
        <v>2770</v>
      </c>
      <c r="G10" s="127">
        <v>3</v>
      </c>
      <c r="H10" s="187"/>
      <c r="I10" s="126">
        <f t="shared" si="0"/>
        <v>0</v>
      </c>
      <c r="J10" s="145">
        <v>0.23</v>
      </c>
      <c r="K10" s="126">
        <f t="shared" si="1"/>
        <v>0</v>
      </c>
    </row>
    <row r="11" spans="1:19" x14ac:dyDescent="0.25">
      <c r="A11" s="127" t="s">
        <v>15</v>
      </c>
      <c r="B11" s="169"/>
      <c r="C11" s="129" t="s">
        <v>38</v>
      </c>
      <c r="D11" s="129" t="s">
        <v>47</v>
      </c>
      <c r="E11" s="127" t="s">
        <v>40</v>
      </c>
      <c r="F11" s="178">
        <v>2427</v>
      </c>
      <c r="G11" s="127">
        <v>3</v>
      </c>
      <c r="H11" s="187"/>
      <c r="I11" s="126">
        <f t="shared" si="0"/>
        <v>0</v>
      </c>
      <c r="J11" s="145">
        <v>0.23</v>
      </c>
      <c r="K11" s="126">
        <f t="shared" si="1"/>
        <v>0</v>
      </c>
    </row>
    <row r="12" spans="1:19" x14ac:dyDescent="0.25">
      <c r="A12" s="127" t="s">
        <v>16</v>
      </c>
      <c r="B12" s="169"/>
      <c r="C12" s="129" t="s">
        <v>38</v>
      </c>
      <c r="D12" s="129" t="s">
        <v>48</v>
      </c>
      <c r="E12" s="127" t="s">
        <v>40</v>
      </c>
      <c r="F12" s="178">
        <v>2203</v>
      </c>
      <c r="G12" s="127">
        <v>3</v>
      </c>
      <c r="H12" s="187"/>
      <c r="I12" s="126">
        <f t="shared" si="0"/>
        <v>0</v>
      </c>
      <c r="J12" s="145">
        <v>0.23</v>
      </c>
      <c r="K12" s="126">
        <f t="shared" si="1"/>
        <v>0</v>
      </c>
    </row>
    <row r="13" spans="1:19" x14ac:dyDescent="0.25">
      <c r="A13" s="127" t="s">
        <v>17</v>
      </c>
      <c r="B13" s="169"/>
      <c r="C13" s="129" t="s">
        <v>38</v>
      </c>
      <c r="D13" s="129" t="s">
        <v>49</v>
      </c>
      <c r="E13" s="127" t="s">
        <v>40</v>
      </c>
      <c r="F13" s="153">
        <v>1114</v>
      </c>
      <c r="G13" s="127">
        <v>3</v>
      </c>
      <c r="H13" s="187"/>
      <c r="I13" s="126">
        <f t="shared" si="0"/>
        <v>0</v>
      </c>
      <c r="J13" s="145">
        <v>0.23</v>
      </c>
      <c r="K13" s="126">
        <f t="shared" si="1"/>
        <v>0</v>
      </c>
    </row>
    <row r="14" spans="1:19" x14ac:dyDescent="0.25">
      <c r="A14" s="127" t="s">
        <v>18</v>
      </c>
      <c r="B14" s="169"/>
      <c r="C14" s="129" t="s">
        <v>38</v>
      </c>
      <c r="D14" s="129" t="s">
        <v>50</v>
      </c>
      <c r="E14" s="127" t="s">
        <v>40</v>
      </c>
      <c r="F14" s="178">
        <v>1447</v>
      </c>
      <c r="G14" s="127">
        <v>3</v>
      </c>
      <c r="H14" s="187"/>
      <c r="I14" s="126">
        <f t="shared" si="0"/>
        <v>0</v>
      </c>
      <c r="J14" s="145">
        <v>0.23</v>
      </c>
      <c r="K14" s="126">
        <f t="shared" si="1"/>
        <v>0</v>
      </c>
    </row>
    <row r="15" spans="1:19" x14ac:dyDescent="0.25">
      <c r="A15" s="127" t="s">
        <v>19</v>
      </c>
      <c r="B15" s="169"/>
      <c r="C15" s="129" t="s">
        <v>38</v>
      </c>
      <c r="D15" s="129" t="s">
        <v>51</v>
      </c>
      <c r="E15" s="127" t="s">
        <v>40</v>
      </c>
      <c r="F15" s="153">
        <v>1266</v>
      </c>
      <c r="G15" s="127">
        <v>3</v>
      </c>
      <c r="H15" s="187"/>
      <c r="I15" s="126">
        <f t="shared" si="0"/>
        <v>0</v>
      </c>
      <c r="J15" s="145">
        <v>0.23</v>
      </c>
      <c r="K15" s="126">
        <f t="shared" si="1"/>
        <v>0</v>
      </c>
    </row>
    <row r="16" spans="1:19" x14ac:dyDescent="0.25">
      <c r="A16" s="127" t="s">
        <v>20</v>
      </c>
      <c r="B16" s="169"/>
      <c r="C16" s="129" t="s">
        <v>38</v>
      </c>
      <c r="D16" s="129" t="s">
        <v>52</v>
      </c>
      <c r="E16" s="127" t="s">
        <v>40</v>
      </c>
      <c r="F16" s="153">
        <v>546</v>
      </c>
      <c r="G16" s="127">
        <v>3</v>
      </c>
      <c r="H16" s="187"/>
      <c r="I16" s="126">
        <f t="shared" si="0"/>
        <v>0</v>
      </c>
      <c r="J16" s="145">
        <v>0.23</v>
      </c>
      <c r="K16" s="126">
        <f t="shared" si="1"/>
        <v>0</v>
      </c>
    </row>
    <row r="17" spans="1:11" s="102" customFormat="1" x14ac:dyDescent="0.25">
      <c r="A17" s="127" t="s">
        <v>21</v>
      </c>
      <c r="B17" s="169"/>
      <c r="C17" s="129" t="s">
        <v>38</v>
      </c>
      <c r="D17" s="129" t="s">
        <v>53</v>
      </c>
      <c r="E17" s="127" t="s">
        <v>40</v>
      </c>
      <c r="F17" s="153">
        <v>743</v>
      </c>
      <c r="G17" s="127">
        <v>3</v>
      </c>
      <c r="H17" s="187"/>
      <c r="I17" s="126">
        <f t="shared" si="0"/>
        <v>0</v>
      </c>
      <c r="J17" s="145">
        <v>0.23</v>
      </c>
      <c r="K17" s="126">
        <f t="shared" si="1"/>
        <v>0</v>
      </c>
    </row>
    <row r="18" spans="1:11" s="102" customFormat="1" x14ac:dyDescent="0.25">
      <c r="A18" s="127" t="s">
        <v>22</v>
      </c>
      <c r="B18" s="169"/>
      <c r="C18" s="131" t="s">
        <v>38</v>
      </c>
      <c r="D18" s="131" t="s">
        <v>54</v>
      </c>
      <c r="E18" s="170" t="s">
        <v>40</v>
      </c>
      <c r="F18" s="172">
        <v>1493</v>
      </c>
      <c r="G18" s="170">
        <v>3</v>
      </c>
      <c r="H18" s="187"/>
      <c r="I18" s="167">
        <f t="shared" si="0"/>
        <v>0</v>
      </c>
      <c r="J18" s="168">
        <v>0.23</v>
      </c>
      <c r="K18" s="167">
        <f t="shared" si="1"/>
        <v>0</v>
      </c>
    </row>
    <row r="19" spans="1:11" s="102" customFormat="1" x14ac:dyDescent="0.25">
      <c r="A19" s="127" t="s">
        <v>23</v>
      </c>
      <c r="B19" s="169"/>
      <c r="C19" s="131" t="s">
        <v>38</v>
      </c>
      <c r="D19" s="131" t="s">
        <v>55</v>
      </c>
      <c r="E19" s="170" t="s">
        <v>40</v>
      </c>
      <c r="F19" s="172">
        <v>1839</v>
      </c>
      <c r="G19" s="170">
        <v>3</v>
      </c>
      <c r="H19" s="187"/>
      <c r="I19" s="167">
        <f t="shared" si="0"/>
        <v>0</v>
      </c>
      <c r="J19" s="168">
        <v>0.23</v>
      </c>
      <c r="K19" s="167">
        <f t="shared" si="1"/>
        <v>0</v>
      </c>
    </row>
    <row r="20" spans="1:11" s="102" customFormat="1" x14ac:dyDescent="0.25">
      <c r="A20" s="127" t="s">
        <v>24</v>
      </c>
      <c r="B20" s="169"/>
      <c r="C20" s="131" t="s">
        <v>38</v>
      </c>
      <c r="D20" s="131" t="s">
        <v>56</v>
      </c>
      <c r="E20" s="170" t="s">
        <v>40</v>
      </c>
      <c r="F20" s="171">
        <v>240</v>
      </c>
      <c r="G20" s="170">
        <v>3</v>
      </c>
      <c r="H20" s="187"/>
      <c r="I20" s="167">
        <f>F20*G20*H20</f>
        <v>0</v>
      </c>
      <c r="J20" s="168">
        <v>0.23</v>
      </c>
      <c r="K20" s="167">
        <f t="shared" si="1"/>
        <v>0</v>
      </c>
    </row>
    <row r="21" spans="1:11" s="102" customFormat="1" x14ac:dyDescent="0.25">
      <c r="A21" s="127" t="s">
        <v>25</v>
      </c>
      <c r="B21" s="169"/>
      <c r="C21" s="131" t="s">
        <v>38</v>
      </c>
      <c r="D21" s="131" t="s">
        <v>57</v>
      </c>
      <c r="E21" s="170" t="s">
        <v>40</v>
      </c>
      <c r="F21" s="171">
        <v>116</v>
      </c>
      <c r="G21" s="170">
        <v>3</v>
      </c>
      <c r="H21" s="187"/>
      <c r="I21" s="167">
        <f t="shared" si="0"/>
        <v>0</v>
      </c>
      <c r="J21" s="168">
        <v>0.23</v>
      </c>
      <c r="K21" s="167">
        <f t="shared" si="1"/>
        <v>0</v>
      </c>
    </row>
    <row r="22" spans="1:11" s="102" customFormat="1" x14ac:dyDescent="0.25">
      <c r="A22" s="127" t="s">
        <v>26</v>
      </c>
      <c r="B22" s="169"/>
      <c r="C22" s="131" t="s">
        <v>38</v>
      </c>
      <c r="D22" s="131" t="s">
        <v>192</v>
      </c>
      <c r="E22" s="170" t="s">
        <v>40</v>
      </c>
      <c r="F22" s="171">
        <v>7712.89</v>
      </c>
      <c r="G22" s="170">
        <v>2</v>
      </c>
      <c r="H22" s="187"/>
      <c r="I22" s="167">
        <f t="shared" si="0"/>
        <v>0</v>
      </c>
      <c r="J22" s="168">
        <v>0.23</v>
      </c>
      <c r="K22" s="167">
        <f t="shared" si="1"/>
        <v>0</v>
      </c>
    </row>
    <row r="23" spans="1:11" s="102" customFormat="1" x14ac:dyDescent="0.25">
      <c r="A23" s="127" t="s">
        <v>27</v>
      </c>
      <c r="B23" s="169"/>
      <c r="C23" s="131" t="s">
        <v>38</v>
      </c>
      <c r="D23" s="131" t="s">
        <v>193</v>
      </c>
      <c r="E23" s="170" t="s">
        <v>40</v>
      </c>
      <c r="F23" s="171">
        <v>7654.02</v>
      </c>
      <c r="G23" s="170">
        <v>2</v>
      </c>
      <c r="H23" s="187"/>
      <c r="I23" s="167">
        <f t="shared" si="0"/>
        <v>0</v>
      </c>
      <c r="J23" s="168">
        <v>0.23</v>
      </c>
      <c r="K23" s="167">
        <f t="shared" si="1"/>
        <v>0</v>
      </c>
    </row>
    <row r="24" spans="1:11" s="102" customFormat="1" x14ac:dyDescent="0.25">
      <c r="A24" s="127" t="s">
        <v>28</v>
      </c>
      <c r="B24" s="169"/>
      <c r="C24" s="131" t="s">
        <v>38</v>
      </c>
      <c r="D24" s="131" t="s">
        <v>194</v>
      </c>
      <c r="E24" s="170" t="s">
        <v>40</v>
      </c>
      <c r="F24" s="171">
        <v>7676.41</v>
      </c>
      <c r="G24" s="170">
        <v>2</v>
      </c>
      <c r="H24" s="187"/>
      <c r="I24" s="167">
        <f t="shared" si="0"/>
        <v>0</v>
      </c>
      <c r="J24" s="168">
        <v>0.23</v>
      </c>
      <c r="K24" s="167">
        <f t="shared" si="1"/>
        <v>0</v>
      </c>
    </row>
    <row r="25" spans="1:11" s="102" customFormat="1" x14ac:dyDescent="0.25">
      <c r="A25" s="127" t="s">
        <v>29</v>
      </c>
      <c r="B25" s="169"/>
      <c r="C25" s="131" t="s">
        <v>38</v>
      </c>
      <c r="D25" s="131" t="s">
        <v>195</v>
      </c>
      <c r="E25" s="170" t="s">
        <v>40</v>
      </c>
      <c r="F25" s="171">
        <v>3858</v>
      </c>
      <c r="G25" s="170">
        <v>2</v>
      </c>
      <c r="H25" s="187"/>
      <c r="I25" s="167">
        <f t="shared" si="0"/>
        <v>0</v>
      </c>
      <c r="J25" s="168">
        <v>0.23</v>
      </c>
      <c r="K25" s="167">
        <f t="shared" si="1"/>
        <v>0</v>
      </c>
    </row>
    <row r="26" spans="1:11" s="102" customFormat="1" x14ac:dyDescent="0.25">
      <c r="A26" s="127" t="s">
        <v>31</v>
      </c>
      <c r="B26" s="169"/>
      <c r="C26" s="131" t="s">
        <v>38</v>
      </c>
      <c r="D26" s="131" t="s">
        <v>179</v>
      </c>
      <c r="E26" s="170" t="s">
        <v>40</v>
      </c>
      <c r="F26" s="171">
        <v>154.91999999999999</v>
      </c>
      <c r="G26" s="170">
        <v>3</v>
      </c>
      <c r="H26" s="187"/>
      <c r="I26" s="167">
        <f t="shared" si="0"/>
        <v>0</v>
      </c>
      <c r="J26" s="168">
        <v>0.23</v>
      </c>
      <c r="K26" s="167">
        <f t="shared" si="1"/>
        <v>0</v>
      </c>
    </row>
    <row r="27" spans="1:11" s="102" customFormat="1" x14ac:dyDescent="0.25">
      <c r="A27" s="127" t="s">
        <v>32</v>
      </c>
      <c r="B27" s="169"/>
      <c r="C27" s="131" t="s">
        <v>38</v>
      </c>
      <c r="D27" s="131" t="s">
        <v>160</v>
      </c>
      <c r="E27" s="170" t="s">
        <v>40</v>
      </c>
      <c r="F27" s="171">
        <v>530</v>
      </c>
      <c r="G27" s="170">
        <v>3</v>
      </c>
      <c r="H27" s="187"/>
      <c r="I27" s="167">
        <f t="shared" si="0"/>
        <v>0</v>
      </c>
      <c r="J27" s="168">
        <v>0.23</v>
      </c>
      <c r="K27" s="167">
        <f t="shared" si="1"/>
        <v>0</v>
      </c>
    </row>
    <row r="28" spans="1:11" s="102" customFormat="1" x14ac:dyDescent="0.25">
      <c r="A28" s="127" t="s">
        <v>33</v>
      </c>
      <c r="B28" s="169"/>
      <c r="C28" s="131" t="s">
        <v>38</v>
      </c>
      <c r="D28" s="131" t="s">
        <v>161</v>
      </c>
      <c r="E28" s="170" t="s">
        <v>40</v>
      </c>
      <c r="F28" s="171">
        <v>3957.29</v>
      </c>
      <c r="G28" s="170">
        <v>3</v>
      </c>
      <c r="H28" s="187"/>
      <c r="I28" s="167">
        <f t="shared" si="0"/>
        <v>0</v>
      </c>
      <c r="J28" s="168">
        <v>0.23</v>
      </c>
      <c r="K28" s="167">
        <f t="shared" si="1"/>
        <v>0</v>
      </c>
    </row>
    <row r="29" spans="1:11" s="102" customFormat="1" x14ac:dyDescent="0.25">
      <c r="A29" s="127" t="s">
        <v>34</v>
      </c>
      <c r="B29" s="169"/>
      <c r="C29" s="131" t="s">
        <v>38</v>
      </c>
      <c r="D29" s="131" t="s">
        <v>162</v>
      </c>
      <c r="E29" s="170" t="s">
        <v>40</v>
      </c>
      <c r="F29" s="171">
        <v>8</v>
      </c>
      <c r="G29" s="170">
        <v>3</v>
      </c>
      <c r="H29" s="187"/>
      <c r="I29" s="167">
        <f t="shared" si="0"/>
        <v>0</v>
      </c>
      <c r="J29" s="168">
        <v>0.23</v>
      </c>
      <c r="K29" s="167">
        <f t="shared" si="1"/>
        <v>0</v>
      </c>
    </row>
    <row r="30" spans="1:11" s="102" customFormat="1" x14ac:dyDescent="0.25">
      <c r="A30" s="127" t="s">
        <v>35</v>
      </c>
      <c r="B30" s="169"/>
      <c r="C30" s="131" t="s">
        <v>38</v>
      </c>
      <c r="D30" s="131" t="s">
        <v>163</v>
      </c>
      <c r="E30" s="170" t="s">
        <v>40</v>
      </c>
      <c r="F30" s="171">
        <v>40</v>
      </c>
      <c r="G30" s="170">
        <v>3</v>
      </c>
      <c r="H30" s="187"/>
      <c r="I30" s="167">
        <f t="shared" si="0"/>
        <v>0</v>
      </c>
      <c r="J30" s="168">
        <v>0.23</v>
      </c>
      <c r="K30" s="167">
        <f t="shared" si="1"/>
        <v>0</v>
      </c>
    </row>
    <row r="31" spans="1:11" s="102" customFormat="1" x14ac:dyDescent="0.25">
      <c r="A31" s="127" t="s">
        <v>36</v>
      </c>
      <c r="B31" s="169"/>
      <c r="C31" s="131" t="s">
        <v>38</v>
      </c>
      <c r="D31" s="131" t="s">
        <v>176</v>
      </c>
      <c r="E31" s="170" t="s">
        <v>40</v>
      </c>
      <c r="F31" s="171">
        <v>6500</v>
      </c>
      <c r="G31" s="170">
        <v>3</v>
      </c>
      <c r="H31" s="187"/>
      <c r="I31" s="167">
        <f t="shared" si="0"/>
        <v>0</v>
      </c>
      <c r="J31" s="168">
        <v>0.23</v>
      </c>
      <c r="K31" s="167">
        <f t="shared" si="1"/>
        <v>0</v>
      </c>
    </row>
    <row r="32" spans="1:11" s="102" customFormat="1" x14ac:dyDescent="0.25">
      <c r="A32" s="127" t="s">
        <v>129</v>
      </c>
      <c r="B32" s="169"/>
      <c r="C32" s="131" t="s">
        <v>38</v>
      </c>
      <c r="D32" s="131" t="s">
        <v>58</v>
      </c>
      <c r="E32" s="170" t="s">
        <v>40</v>
      </c>
      <c r="F32" s="171">
        <v>818</v>
      </c>
      <c r="G32" s="170">
        <v>3</v>
      </c>
      <c r="H32" s="187"/>
      <c r="I32" s="167">
        <f t="shared" si="0"/>
        <v>0</v>
      </c>
      <c r="J32" s="168">
        <v>0.23</v>
      </c>
      <c r="K32" s="167">
        <f t="shared" si="1"/>
        <v>0</v>
      </c>
    </row>
    <row r="33" spans="1:19" s="102" customFormat="1" x14ac:dyDescent="0.25">
      <c r="A33" s="127" t="s">
        <v>130</v>
      </c>
      <c r="B33" s="169"/>
      <c r="C33" s="131" t="s">
        <v>38</v>
      </c>
      <c r="D33" s="131" t="s">
        <v>59</v>
      </c>
      <c r="E33" s="170" t="s">
        <v>40</v>
      </c>
      <c r="F33" s="172">
        <v>2852</v>
      </c>
      <c r="G33" s="170">
        <v>3</v>
      </c>
      <c r="H33" s="187"/>
      <c r="I33" s="167">
        <f t="shared" si="0"/>
        <v>0</v>
      </c>
      <c r="J33" s="168">
        <v>0.23</v>
      </c>
      <c r="K33" s="167">
        <f t="shared" si="1"/>
        <v>0</v>
      </c>
    </row>
    <row r="34" spans="1:19" s="102" customFormat="1" x14ac:dyDescent="0.25">
      <c r="A34" s="127" t="s">
        <v>131</v>
      </c>
      <c r="B34" s="169"/>
      <c r="C34" s="131" t="s">
        <v>38</v>
      </c>
      <c r="D34" s="131" t="s">
        <v>60</v>
      </c>
      <c r="E34" s="170" t="s">
        <v>40</v>
      </c>
      <c r="F34" s="171">
        <v>13154</v>
      </c>
      <c r="G34" s="170">
        <v>3</v>
      </c>
      <c r="H34" s="187"/>
      <c r="I34" s="167">
        <f t="shared" si="0"/>
        <v>0</v>
      </c>
      <c r="J34" s="168">
        <v>0.23</v>
      </c>
      <c r="K34" s="167">
        <f t="shared" si="1"/>
        <v>0</v>
      </c>
    </row>
    <row r="35" spans="1:19" s="102" customFormat="1" x14ac:dyDescent="0.25">
      <c r="A35" s="127" t="s">
        <v>132</v>
      </c>
      <c r="B35" s="169"/>
      <c r="C35" s="131" t="s">
        <v>38</v>
      </c>
      <c r="D35" s="131" t="s">
        <v>61</v>
      </c>
      <c r="E35" s="170" t="s">
        <v>40</v>
      </c>
      <c r="F35" s="172">
        <v>1480</v>
      </c>
      <c r="G35" s="170">
        <v>3</v>
      </c>
      <c r="H35" s="187"/>
      <c r="I35" s="167">
        <f t="shared" si="0"/>
        <v>0</v>
      </c>
      <c r="J35" s="168">
        <v>0.23</v>
      </c>
      <c r="K35" s="167">
        <f t="shared" si="1"/>
        <v>0</v>
      </c>
    </row>
    <row r="36" spans="1:19" s="102" customFormat="1" x14ac:dyDescent="0.25">
      <c r="A36" s="127" t="s">
        <v>133</v>
      </c>
      <c r="B36" s="169"/>
      <c r="C36" s="131" t="s">
        <v>62</v>
      </c>
      <c r="D36" s="131" t="s">
        <v>63</v>
      </c>
      <c r="E36" s="170" t="s">
        <v>40</v>
      </c>
      <c r="F36" s="171">
        <v>2500</v>
      </c>
      <c r="G36" s="170">
        <v>3</v>
      </c>
      <c r="H36" s="187"/>
      <c r="I36" s="167">
        <f t="shared" si="0"/>
        <v>0</v>
      </c>
      <c r="J36" s="168">
        <v>0.23</v>
      </c>
      <c r="K36" s="167">
        <f t="shared" si="1"/>
        <v>0</v>
      </c>
    </row>
    <row r="37" spans="1:19" s="102" customFormat="1" x14ac:dyDescent="0.25">
      <c r="A37" s="127" t="s">
        <v>147</v>
      </c>
      <c r="B37" s="169"/>
      <c r="C37" s="131" t="s">
        <v>66</v>
      </c>
      <c r="D37" s="131" t="s">
        <v>178</v>
      </c>
      <c r="E37" s="170" t="s">
        <v>40</v>
      </c>
      <c r="F37" s="171">
        <v>915</v>
      </c>
      <c r="G37" s="170">
        <v>3</v>
      </c>
      <c r="H37" s="187"/>
      <c r="I37" s="167">
        <f t="shared" si="0"/>
        <v>0</v>
      </c>
      <c r="J37" s="168">
        <v>0.23</v>
      </c>
      <c r="K37" s="167">
        <f t="shared" si="1"/>
        <v>0</v>
      </c>
    </row>
    <row r="38" spans="1:19" s="102" customFormat="1" x14ac:dyDescent="0.25">
      <c r="A38" s="127" t="s">
        <v>148</v>
      </c>
      <c r="B38" s="169"/>
      <c r="C38" s="131" t="s">
        <v>66</v>
      </c>
      <c r="D38" s="131" t="s">
        <v>67</v>
      </c>
      <c r="E38" s="170" t="s">
        <v>40</v>
      </c>
      <c r="F38" s="171">
        <v>2800</v>
      </c>
      <c r="G38" s="170">
        <v>3</v>
      </c>
      <c r="H38" s="187"/>
      <c r="I38" s="167">
        <f t="shared" si="0"/>
        <v>0</v>
      </c>
      <c r="J38" s="168">
        <v>0.23</v>
      </c>
      <c r="K38" s="167">
        <f t="shared" si="1"/>
        <v>0</v>
      </c>
    </row>
    <row r="39" spans="1:19" s="102" customFormat="1" x14ac:dyDescent="0.25">
      <c r="A39" s="127" t="s">
        <v>149</v>
      </c>
      <c r="B39" s="169"/>
      <c r="C39" s="131" t="s">
        <v>66</v>
      </c>
      <c r="D39" s="131" t="s">
        <v>68</v>
      </c>
      <c r="E39" s="170" t="s">
        <v>40</v>
      </c>
      <c r="F39" s="171">
        <v>500</v>
      </c>
      <c r="G39" s="170">
        <v>3</v>
      </c>
      <c r="H39" s="187"/>
      <c r="I39" s="167">
        <f t="shared" si="0"/>
        <v>0</v>
      </c>
      <c r="J39" s="168">
        <v>0.23</v>
      </c>
      <c r="K39" s="167">
        <f t="shared" si="1"/>
        <v>0</v>
      </c>
    </row>
    <row r="40" spans="1:19" s="102" customFormat="1" x14ac:dyDescent="0.25">
      <c r="A40" s="127" t="s">
        <v>181</v>
      </c>
      <c r="B40" s="169"/>
      <c r="C40" s="131" t="s">
        <v>66</v>
      </c>
      <c r="D40" s="131" t="s">
        <v>69</v>
      </c>
      <c r="E40" s="170" t="s">
        <v>40</v>
      </c>
      <c r="F40" s="171">
        <v>40</v>
      </c>
      <c r="G40" s="170">
        <v>3</v>
      </c>
      <c r="H40" s="187"/>
      <c r="I40" s="167">
        <f t="shared" si="0"/>
        <v>0</v>
      </c>
      <c r="J40" s="168">
        <v>0.23</v>
      </c>
      <c r="K40" s="167">
        <f t="shared" si="1"/>
        <v>0</v>
      </c>
    </row>
    <row r="41" spans="1:19" s="102" customFormat="1" x14ac:dyDescent="0.25">
      <c r="A41" s="127" t="s">
        <v>182</v>
      </c>
      <c r="B41" s="169"/>
      <c r="C41" s="131" t="s">
        <v>64</v>
      </c>
      <c r="D41" s="131" t="s">
        <v>70</v>
      </c>
      <c r="E41" s="170" t="s">
        <v>40</v>
      </c>
      <c r="F41" s="171">
        <v>4761</v>
      </c>
      <c r="G41" s="170">
        <v>3</v>
      </c>
      <c r="H41" s="187"/>
      <c r="I41" s="167">
        <f t="shared" si="0"/>
        <v>0</v>
      </c>
      <c r="J41" s="168">
        <v>0.23</v>
      </c>
      <c r="K41" s="167">
        <f t="shared" si="1"/>
        <v>0</v>
      </c>
    </row>
    <row r="42" spans="1:19" s="102" customFormat="1" x14ac:dyDescent="0.25">
      <c r="A42" s="127" t="s">
        <v>183</v>
      </c>
      <c r="B42" s="169"/>
      <c r="C42" s="131" t="s">
        <v>164</v>
      </c>
      <c r="D42" s="131" t="s">
        <v>81</v>
      </c>
      <c r="E42" s="170" t="s">
        <v>40</v>
      </c>
      <c r="F42" s="146">
        <v>3854</v>
      </c>
      <c r="G42" s="170">
        <v>3</v>
      </c>
      <c r="H42" s="187"/>
      <c r="I42" s="167">
        <f t="shared" si="0"/>
        <v>0</v>
      </c>
      <c r="J42" s="168">
        <v>0.23</v>
      </c>
      <c r="K42" s="167">
        <f t="shared" si="1"/>
        <v>0</v>
      </c>
    </row>
    <row r="43" spans="1:19" s="102" customFormat="1" x14ac:dyDescent="0.25">
      <c r="A43" s="127" t="s">
        <v>184</v>
      </c>
      <c r="B43" s="169"/>
      <c r="C43" s="131" t="s">
        <v>65</v>
      </c>
      <c r="D43" s="131" t="s">
        <v>71</v>
      </c>
      <c r="E43" s="170" t="s">
        <v>40</v>
      </c>
      <c r="F43" s="171">
        <v>5000</v>
      </c>
      <c r="G43" s="170">
        <v>3</v>
      </c>
      <c r="H43" s="187"/>
      <c r="I43" s="167">
        <f t="shared" si="0"/>
        <v>0</v>
      </c>
      <c r="J43" s="168">
        <v>0.23</v>
      </c>
      <c r="K43" s="167">
        <f t="shared" si="1"/>
        <v>0</v>
      </c>
    </row>
    <row r="44" spans="1:19" s="102" customFormat="1" x14ac:dyDescent="0.25">
      <c r="A44" s="127" t="s">
        <v>185</v>
      </c>
      <c r="B44" s="169"/>
      <c r="C44" s="173" t="s">
        <v>65</v>
      </c>
      <c r="D44" s="173" t="s">
        <v>41</v>
      </c>
      <c r="E44" s="174" t="s">
        <v>40</v>
      </c>
      <c r="F44" s="175">
        <v>500</v>
      </c>
      <c r="G44" s="127">
        <v>3</v>
      </c>
      <c r="H44" s="187"/>
      <c r="I44" s="126">
        <f t="shared" si="0"/>
        <v>0</v>
      </c>
      <c r="J44" s="110">
        <v>0.23</v>
      </c>
      <c r="K44" s="126">
        <f t="shared" si="1"/>
        <v>0</v>
      </c>
    </row>
    <row r="45" spans="1:19" s="102" customFormat="1" x14ac:dyDescent="0.25">
      <c r="A45" s="127"/>
      <c r="B45" s="138"/>
      <c r="C45" s="129"/>
      <c r="D45" s="129"/>
      <c r="E45" s="127"/>
      <c r="F45" s="153">
        <f>SUM(F4:F44)</f>
        <v>105916.53</v>
      </c>
      <c r="G45" s="127"/>
      <c r="H45" s="127"/>
      <c r="I45" s="109">
        <f>SUM(I4:I44)</f>
        <v>0</v>
      </c>
      <c r="J45" s="145">
        <v>0.23</v>
      </c>
      <c r="K45" s="104">
        <f t="shared" si="1"/>
        <v>0</v>
      </c>
    </row>
    <row r="46" spans="1:19" s="102" customFormat="1" x14ac:dyDescent="0.25">
      <c r="A46" s="154"/>
      <c r="B46" s="155"/>
      <c r="C46" s="156"/>
      <c r="D46" s="156"/>
      <c r="E46" s="154"/>
      <c r="F46" s="157"/>
      <c r="G46" s="154"/>
      <c r="H46" s="154"/>
      <c r="I46" s="158"/>
      <c r="J46" s="159"/>
      <c r="K46" s="158"/>
    </row>
    <row r="47" spans="1:19" s="161" customFormat="1" x14ac:dyDescent="0.25">
      <c r="A47" s="212"/>
      <c r="B47" s="212"/>
      <c r="C47" s="212"/>
      <c r="D47" s="212"/>
      <c r="E47" s="212"/>
      <c r="F47" s="160"/>
      <c r="J47" s="162"/>
      <c r="K47" s="163"/>
      <c r="L47" s="164"/>
      <c r="M47" s="165"/>
      <c r="N47" s="165"/>
      <c r="O47" s="165"/>
      <c r="P47" s="165"/>
      <c r="Q47" s="165"/>
      <c r="R47" s="165"/>
      <c r="S47" s="165"/>
    </row>
    <row r="48" spans="1:19" ht="18.75" x14ac:dyDescent="0.3">
      <c r="A48" s="213" t="s">
        <v>90</v>
      </c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166"/>
    </row>
    <row r="49" spans="1:19" ht="30" x14ac:dyDescent="0.25">
      <c r="A49" s="101" t="s">
        <v>0</v>
      </c>
      <c r="B49" s="101" t="s">
        <v>1</v>
      </c>
      <c r="C49" s="188" t="s">
        <v>2</v>
      </c>
      <c r="D49" s="197"/>
      <c r="E49" s="101" t="s">
        <v>3</v>
      </c>
      <c r="F49" s="101" t="s">
        <v>4</v>
      </c>
      <c r="G49" s="101" t="s">
        <v>73</v>
      </c>
      <c r="H49" s="101" t="s">
        <v>104</v>
      </c>
      <c r="I49" s="101" t="s">
        <v>5</v>
      </c>
      <c r="J49" s="101" t="s">
        <v>6</v>
      </c>
      <c r="K49" s="101" t="s">
        <v>7</v>
      </c>
    </row>
    <row r="50" spans="1:19" x14ac:dyDescent="0.25">
      <c r="A50" s="127" t="s">
        <v>8</v>
      </c>
      <c r="B50" s="198" t="s">
        <v>74</v>
      </c>
      <c r="C50" s="131" t="s">
        <v>75</v>
      </c>
      <c r="D50" s="131" t="s">
        <v>80</v>
      </c>
      <c r="E50" s="127" t="s">
        <v>40</v>
      </c>
      <c r="F50" s="130">
        <v>6000</v>
      </c>
      <c r="G50" s="127">
        <v>6</v>
      </c>
      <c r="H50" s="187"/>
      <c r="I50" s="126">
        <f t="shared" ref="I50:I58" si="2">F50*G50*H50</f>
        <v>0</v>
      </c>
      <c r="J50" s="145">
        <v>0.23</v>
      </c>
      <c r="K50" s="126">
        <f t="shared" ref="K50:K59" si="3">ROUND((I50*J50)+I50,2)</f>
        <v>0</v>
      </c>
    </row>
    <row r="51" spans="1:19" x14ac:dyDescent="0.25">
      <c r="A51" s="127" t="s">
        <v>9</v>
      </c>
      <c r="B51" s="198"/>
      <c r="C51" s="131" t="s">
        <v>76</v>
      </c>
      <c r="D51" s="131" t="s">
        <v>81</v>
      </c>
      <c r="E51" s="127" t="s">
        <v>40</v>
      </c>
      <c r="F51" s="152">
        <v>3854</v>
      </c>
      <c r="G51" s="127">
        <v>6</v>
      </c>
      <c r="H51" s="187"/>
      <c r="I51" s="126">
        <f t="shared" si="2"/>
        <v>0</v>
      </c>
      <c r="J51" s="145">
        <v>0.23</v>
      </c>
      <c r="K51" s="126">
        <f t="shared" si="3"/>
        <v>0</v>
      </c>
    </row>
    <row r="52" spans="1:19" x14ac:dyDescent="0.25">
      <c r="A52" s="127" t="s">
        <v>10</v>
      </c>
      <c r="B52" s="198"/>
      <c r="C52" s="131" t="s">
        <v>171</v>
      </c>
      <c r="D52" s="131" t="s">
        <v>172</v>
      </c>
      <c r="E52" s="127" t="s">
        <v>40</v>
      </c>
      <c r="F52" s="130">
        <v>915</v>
      </c>
      <c r="G52" s="127">
        <v>12</v>
      </c>
      <c r="H52" s="187"/>
      <c r="I52" s="126">
        <f t="shared" si="2"/>
        <v>0</v>
      </c>
      <c r="J52" s="145">
        <v>0.23</v>
      </c>
      <c r="K52" s="126">
        <f t="shared" si="3"/>
        <v>0</v>
      </c>
    </row>
    <row r="53" spans="1:19" x14ac:dyDescent="0.25">
      <c r="A53" s="127" t="s">
        <v>11</v>
      </c>
      <c r="B53" s="198"/>
      <c r="C53" s="131" t="s">
        <v>77</v>
      </c>
      <c r="D53" s="131" t="s">
        <v>173</v>
      </c>
      <c r="E53" s="127" t="s">
        <v>40</v>
      </c>
      <c r="F53" s="130">
        <v>4000</v>
      </c>
      <c r="G53" s="127">
        <v>12</v>
      </c>
      <c r="H53" s="187"/>
      <c r="I53" s="126">
        <f t="shared" si="2"/>
        <v>0</v>
      </c>
      <c r="J53" s="145">
        <v>0.23</v>
      </c>
      <c r="K53" s="126">
        <f t="shared" si="3"/>
        <v>0</v>
      </c>
    </row>
    <row r="54" spans="1:19" x14ac:dyDescent="0.25">
      <c r="A54" s="127" t="s">
        <v>12</v>
      </c>
      <c r="B54" s="198"/>
      <c r="C54" s="131" t="s">
        <v>64</v>
      </c>
      <c r="D54" s="131" t="s">
        <v>70</v>
      </c>
      <c r="E54" s="127" t="s">
        <v>40</v>
      </c>
      <c r="F54" s="130">
        <v>500</v>
      </c>
      <c r="G54" s="127">
        <v>6</v>
      </c>
      <c r="H54" s="187"/>
      <c r="I54" s="126">
        <f t="shared" si="2"/>
        <v>0</v>
      </c>
      <c r="J54" s="145">
        <v>0.23</v>
      </c>
      <c r="K54" s="126">
        <f t="shared" si="3"/>
        <v>0</v>
      </c>
    </row>
    <row r="55" spans="1:19" x14ac:dyDescent="0.25">
      <c r="A55" s="127" t="s">
        <v>13</v>
      </c>
      <c r="B55" s="198"/>
      <c r="C55" s="131" t="s">
        <v>78</v>
      </c>
      <c r="D55" s="131" t="s">
        <v>83</v>
      </c>
      <c r="E55" s="127" t="s">
        <v>40</v>
      </c>
      <c r="F55" s="130">
        <v>1200</v>
      </c>
      <c r="G55" s="127">
        <v>6</v>
      </c>
      <c r="H55" s="187"/>
      <c r="I55" s="126">
        <f t="shared" si="2"/>
        <v>0</v>
      </c>
      <c r="J55" s="145">
        <v>0.23</v>
      </c>
      <c r="K55" s="126">
        <f t="shared" si="3"/>
        <v>0</v>
      </c>
    </row>
    <row r="56" spans="1:19" ht="30" x14ac:dyDescent="0.25">
      <c r="A56" s="127" t="s">
        <v>14</v>
      </c>
      <c r="B56" s="198"/>
      <c r="C56" s="131" t="s">
        <v>79</v>
      </c>
      <c r="D56" s="141" t="s">
        <v>177</v>
      </c>
      <c r="E56" s="127" t="s">
        <v>72</v>
      </c>
      <c r="F56" s="130">
        <v>6500</v>
      </c>
      <c r="G56" s="127">
        <v>36</v>
      </c>
      <c r="H56" s="187"/>
      <c r="I56" s="126">
        <f t="shared" si="2"/>
        <v>0</v>
      </c>
      <c r="J56" s="145">
        <v>0.23</v>
      </c>
      <c r="K56" s="126">
        <f t="shared" si="3"/>
        <v>0</v>
      </c>
    </row>
    <row r="57" spans="1:19" ht="30" x14ac:dyDescent="0.25">
      <c r="A57" s="127" t="s">
        <v>15</v>
      </c>
      <c r="B57" s="198"/>
      <c r="C57" s="131" t="s">
        <v>79</v>
      </c>
      <c r="D57" s="144" t="s">
        <v>174</v>
      </c>
      <c r="E57" s="127" t="s">
        <v>40</v>
      </c>
      <c r="F57" s="130">
        <v>1521</v>
      </c>
      <c r="G57" s="119">
        <v>36</v>
      </c>
      <c r="H57" s="187"/>
      <c r="I57" s="126">
        <f t="shared" si="2"/>
        <v>0</v>
      </c>
      <c r="J57" s="110">
        <v>0.23</v>
      </c>
      <c r="K57" s="126">
        <f t="shared" si="3"/>
        <v>0</v>
      </c>
      <c r="M57" s="151"/>
    </row>
    <row r="58" spans="1:19" ht="30.75" thickBot="1" x14ac:dyDescent="0.3">
      <c r="A58" s="127" t="s">
        <v>16</v>
      </c>
      <c r="B58" s="198"/>
      <c r="C58" s="129" t="s">
        <v>79</v>
      </c>
      <c r="D58" s="144" t="s">
        <v>175</v>
      </c>
      <c r="E58" s="127" t="s">
        <v>40</v>
      </c>
      <c r="F58" s="130">
        <v>2852</v>
      </c>
      <c r="G58" s="119">
        <v>36</v>
      </c>
      <c r="H58" s="187"/>
      <c r="I58" s="126">
        <f t="shared" si="2"/>
        <v>0</v>
      </c>
      <c r="J58" s="110">
        <v>0.23</v>
      </c>
      <c r="K58" s="126">
        <f t="shared" si="3"/>
        <v>0</v>
      </c>
    </row>
    <row r="59" spans="1:19" s="140" customFormat="1" ht="29.25" customHeight="1" thickBot="1" x14ac:dyDescent="0.3">
      <c r="A59" s="203" t="s">
        <v>105</v>
      </c>
      <c r="B59" s="203"/>
      <c r="C59" s="203"/>
      <c r="D59" s="203"/>
      <c r="E59" s="203"/>
      <c r="F59" s="147">
        <f>SUM(F50:F58)</f>
        <v>27342</v>
      </c>
      <c r="H59" s="148"/>
      <c r="I59" s="149">
        <f>SUM(I50:I58)</f>
        <v>0</v>
      </c>
      <c r="J59" s="150">
        <v>0.23</v>
      </c>
      <c r="K59" s="104">
        <f t="shared" si="3"/>
        <v>0</v>
      </c>
      <c r="L59" s="102"/>
      <c r="M59" s="139"/>
      <c r="N59" s="139"/>
      <c r="O59" s="139"/>
      <c r="P59" s="139"/>
      <c r="Q59" s="139"/>
      <c r="R59" s="139"/>
      <c r="S59" s="139"/>
    </row>
    <row r="61" spans="1:19" s="102" customFormat="1" ht="30" x14ac:dyDescent="0.25">
      <c r="A61" s="101" t="s">
        <v>0</v>
      </c>
      <c r="B61" s="101" t="s">
        <v>1</v>
      </c>
      <c r="C61" s="188" t="s">
        <v>2</v>
      </c>
      <c r="D61" s="197"/>
      <c r="E61" s="101" t="s">
        <v>3</v>
      </c>
      <c r="F61" s="101" t="s">
        <v>4</v>
      </c>
      <c r="G61" s="101" t="s">
        <v>73</v>
      </c>
      <c r="H61" s="101" t="s">
        <v>104</v>
      </c>
      <c r="I61" s="101" t="s">
        <v>5</v>
      </c>
      <c r="J61" s="101" t="s">
        <v>6</v>
      </c>
      <c r="K61" s="101" t="s">
        <v>7</v>
      </c>
    </row>
    <row r="62" spans="1:19" s="102" customFormat="1" x14ac:dyDescent="0.25">
      <c r="A62" s="127" t="s">
        <v>8</v>
      </c>
      <c r="B62" s="198" t="s">
        <v>85</v>
      </c>
      <c r="C62" s="131" t="s">
        <v>75</v>
      </c>
      <c r="D62" s="131" t="s">
        <v>80</v>
      </c>
      <c r="E62" s="127" t="s">
        <v>40</v>
      </c>
      <c r="F62" s="130">
        <v>6000</v>
      </c>
      <c r="G62" s="127">
        <v>6</v>
      </c>
      <c r="H62" s="96"/>
      <c r="I62" s="126">
        <f t="shared" ref="I62:I75" si="4">F62*G62*H62</f>
        <v>0</v>
      </c>
      <c r="J62" s="145">
        <v>0.23</v>
      </c>
      <c r="K62" s="126">
        <f t="shared" ref="K62:K76" si="5">ROUND((I62*J62)+I62,2)</f>
        <v>0</v>
      </c>
    </row>
    <row r="63" spans="1:19" s="102" customFormat="1" x14ac:dyDescent="0.25">
      <c r="A63" s="127" t="s">
        <v>9</v>
      </c>
      <c r="B63" s="198"/>
      <c r="C63" s="131" t="s">
        <v>75</v>
      </c>
      <c r="D63" s="131" t="s">
        <v>180</v>
      </c>
      <c r="E63" s="127" t="s">
        <v>40</v>
      </c>
      <c r="F63" s="146">
        <v>60000</v>
      </c>
      <c r="G63" s="127">
        <v>1</v>
      </c>
      <c r="H63" s="96"/>
      <c r="I63" s="126">
        <f t="shared" si="4"/>
        <v>0</v>
      </c>
      <c r="J63" s="145">
        <v>0.23</v>
      </c>
      <c r="K63" s="126">
        <f t="shared" si="5"/>
        <v>0</v>
      </c>
    </row>
    <row r="64" spans="1:19" s="102" customFormat="1" x14ac:dyDescent="0.25">
      <c r="A64" s="127" t="s">
        <v>10</v>
      </c>
      <c r="B64" s="198"/>
      <c r="C64" s="131" t="s">
        <v>76</v>
      </c>
      <c r="D64" s="131" t="s">
        <v>190</v>
      </c>
      <c r="E64" s="127" t="s">
        <v>40</v>
      </c>
      <c r="F64" s="146">
        <v>3518</v>
      </c>
      <c r="G64" s="127">
        <v>6</v>
      </c>
      <c r="H64" s="96"/>
      <c r="I64" s="126">
        <f t="shared" si="4"/>
        <v>0</v>
      </c>
      <c r="J64" s="145">
        <v>0.23</v>
      </c>
      <c r="K64" s="126">
        <f t="shared" si="5"/>
        <v>0</v>
      </c>
    </row>
    <row r="65" spans="1:19" s="102" customFormat="1" x14ac:dyDescent="0.25">
      <c r="A65" s="127" t="s">
        <v>11</v>
      </c>
      <c r="B65" s="198"/>
      <c r="C65" s="131" t="s">
        <v>86</v>
      </c>
      <c r="D65" s="131" t="s">
        <v>169</v>
      </c>
      <c r="E65" s="127" t="s">
        <v>72</v>
      </c>
      <c r="F65" s="146">
        <v>2157</v>
      </c>
      <c r="G65" s="127">
        <v>9</v>
      </c>
      <c r="H65" s="96"/>
      <c r="I65" s="126">
        <f t="shared" si="4"/>
        <v>0</v>
      </c>
      <c r="J65" s="145">
        <v>0.23</v>
      </c>
      <c r="K65" s="126">
        <f t="shared" si="5"/>
        <v>0</v>
      </c>
    </row>
    <row r="66" spans="1:19" s="102" customFormat="1" x14ac:dyDescent="0.25">
      <c r="A66" s="127" t="s">
        <v>12</v>
      </c>
      <c r="B66" s="198"/>
      <c r="C66" s="131" t="s">
        <v>86</v>
      </c>
      <c r="D66" s="131" t="s">
        <v>170</v>
      </c>
      <c r="E66" s="127" t="s">
        <v>72</v>
      </c>
      <c r="F66" s="146">
        <v>1800</v>
      </c>
      <c r="G66" s="127">
        <v>6</v>
      </c>
      <c r="H66" s="96"/>
      <c r="I66" s="126">
        <f t="shared" si="4"/>
        <v>0</v>
      </c>
      <c r="J66" s="145">
        <v>0.23</v>
      </c>
      <c r="K66" s="126">
        <f t="shared" si="5"/>
        <v>0</v>
      </c>
    </row>
    <row r="67" spans="1:19" s="102" customFormat="1" x14ac:dyDescent="0.25">
      <c r="A67" s="127" t="s">
        <v>13</v>
      </c>
      <c r="B67" s="198"/>
      <c r="C67" s="131" t="s">
        <v>86</v>
      </c>
      <c r="D67" s="131" t="s">
        <v>88</v>
      </c>
      <c r="E67" s="127" t="s">
        <v>72</v>
      </c>
      <c r="F67" s="130">
        <v>872</v>
      </c>
      <c r="G67" s="127">
        <v>9</v>
      </c>
      <c r="H67" s="96"/>
      <c r="I67" s="126">
        <f t="shared" si="4"/>
        <v>0</v>
      </c>
      <c r="J67" s="145">
        <v>0.23</v>
      </c>
      <c r="K67" s="126">
        <f t="shared" si="5"/>
        <v>0</v>
      </c>
    </row>
    <row r="68" spans="1:19" s="102" customFormat="1" x14ac:dyDescent="0.25">
      <c r="A68" s="127" t="s">
        <v>14</v>
      </c>
      <c r="B68" s="198"/>
      <c r="C68" s="131" t="s">
        <v>86</v>
      </c>
      <c r="D68" s="131" t="s">
        <v>89</v>
      </c>
      <c r="E68" s="127" t="s">
        <v>72</v>
      </c>
      <c r="F68" s="130">
        <v>2646</v>
      </c>
      <c r="G68" s="127">
        <v>9</v>
      </c>
      <c r="H68" s="96"/>
      <c r="I68" s="126">
        <f t="shared" si="4"/>
        <v>0</v>
      </c>
      <c r="J68" s="145">
        <v>0.23</v>
      </c>
      <c r="K68" s="126">
        <f t="shared" si="5"/>
        <v>0</v>
      </c>
    </row>
    <row r="69" spans="1:19" s="102" customFormat="1" x14ac:dyDescent="0.25">
      <c r="A69" s="127" t="s">
        <v>15</v>
      </c>
      <c r="B69" s="198"/>
      <c r="C69" s="131" t="s">
        <v>171</v>
      </c>
      <c r="D69" s="131" t="s">
        <v>172</v>
      </c>
      <c r="E69" s="127" t="s">
        <v>40</v>
      </c>
      <c r="F69" s="130">
        <v>915</v>
      </c>
      <c r="G69" s="127">
        <v>12</v>
      </c>
      <c r="H69" s="96"/>
      <c r="I69" s="126">
        <f t="shared" si="4"/>
        <v>0</v>
      </c>
      <c r="J69" s="145">
        <v>0.23</v>
      </c>
      <c r="K69" s="126">
        <f t="shared" si="5"/>
        <v>0</v>
      </c>
    </row>
    <row r="70" spans="1:19" s="102" customFormat="1" x14ac:dyDescent="0.25">
      <c r="A70" s="127" t="s">
        <v>16</v>
      </c>
      <c r="B70" s="198"/>
      <c r="C70" s="131" t="s">
        <v>77</v>
      </c>
      <c r="D70" s="131" t="s">
        <v>173</v>
      </c>
      <c r="E70" s="127" t="s">
        <v>40</v>
      </c>
      <c r="F70" s="130">
        <v>4000</v>
      </c>
      <c r="G70" s="127">
        <v>12</v>
      </c>
      <c r="H70" s="96"/>
      <c r="I70" s="126">
        <f t="shared" si="4"/>
        <v>0</v>
      </c>
      <c r="J70" s="145">
        <v>0.23</v>
      </c>
      <c r="K70" s="126">
        <f t="shared" si="5"/>
        <v>0</v>
      </c>
    </row>
    <row r="71" spans="1:19" s="102" customFormat="1" x14ac:dyDescent="0.25">
      <c r="A71" s="127" t="s">
        <v>17</v>
      </c>
      <c r="B71" s="198"/>
      <c r="C71" s="131" t="s">
        <v>64</v>
      </c>
      <c r="D71" s="131" t="s">
        <v>70</v>
      </c>
      <c r="E71" s="127" t="s">
        <v>40</v>
      </c>
      <c r="F71" s="130">
        <v>500</v>
      </c>
      <c r="G71" s="127">
        <v>6</v>
      </c>
      <c r="H71" s="96"/>
      <c r="I71" s="126">
        <f t="shared" si="4"/>
        <v>0</v>
      </c>
      <c r="J71" s="145">
        <v>0.23</v>
      </c>
      <c r="K71" s="126">
        <f t="shared" si="5"/>
        <v>0</v>
      </c>
    </row>
    <row r="72" spans="1:19" s="102" customFormat="1" x14ac:dyDescent="0.25">
      <c r="A72" s="127" t="s">
        <v>18</v>
      </c>
      <c r="B72" s="198"/>
      <c r="C72" s="131" t="s">
        <v>78</v>
      </c>
      <c r="D72" s="131" t="s">
        <v>83</v>
      </c>
      <c r="E72" s="127" t="s">
        <v>40</v>
      </c>
      <c r="F72" s="130">
        <v>1200</v>
      </c>
      <c r="G72" s="127">
        <v>6</v>
      </c>
      <c r="H72" s="96"/>
      <c r="I72" s="126">
        <f t="shared" si="4"/>
        <v>0</v>
      </c>
      <c r="J72" s="145">
        <v>0.23</v>
      </c>
      <c r="K72" s="126">
        <f t="shared" si="5"/>
        <v>0</v>
      </c>
    </row>
    <row r="73" spans="1:19" s="102" customFormat="1" ht="30" x14ac:dyDescent="0.25">
      <c r="A73" s="127" t="s">
        <v>19</v>
      </c>
      <c r="B73" s="198"/>
      <c r="C73" s="131" t="s">
        <v>79</v>
      </c>
      <c r="D73" s="141" t="s">
        <v>177</v>
      </c>
      <c r="E73" s="127" t="s">
        <v>72</v>
      </c>
      <c r="F73" s="130">
        <v>6500</v>
      </c>
      <c r="G73" s="127">
        <v>36</v>
      </c>
      <c r="H73" s="96"/>
      <c r="I73" s="126">
        <f t="shared" si="4"/>
        <v>0</v>
      </c>
      <c r="J73" s="145">
        <v>0.23</v>
      </c>
      <c r="K73" s="126">
        <f t="shared" si="5"/>
        <v>0</v>
      </c>
    </row>
    <row r="74" spans="1:19" s="102" customFormat="1" ht="30" x14ac:dyDescent="0.25">
      <c r="A74" s="127" t="s">
        <v>20</v>
      </c>
      <c r="B74" s="198"/>
      <c r="C74" s="131" t="s">
        <v>79</v>
      </c>
      <c r="D74" s="144" t="s">
        <v>174</v>
      </c>
      <c r="E74" s="127" t="s">
        <v>40</v>
      </c>
      <c r="F74" s="130">
        <v>1521</v>
      </c>
      <c r="G74" s="119">
        <v>36</v>
      </c>
      <c r="H74" s="96"/>
      <c r="I74" s="126">
        <f t="shared" si="4"/>
        <v>0</v>
      </c>
      <c r="J74" s="110">
        <v>0.23</v>
      </c>
      <c r="K74" s="126">
        <f t="shared" si="5"/>
        <v>0</v>
      </c>
    </row>
    <row r="75" spans="1:19" s="102" customFormat="1" ht="30.75" thickBot="1" x14ac:dyDescent="0.3">
      <c r="A75" s="127" t="s">
        <v>21</v>
      </c>
      <c r="B75" s="198"/>
      <c r="C75" s="129" t="s">
        <v>79</v>
      </c>
      <c r="D75" s="144" t="s">
        <v>175</v>
      </c>
      <c r="E75" s="127" t="s">
        <v>40</v>
      </c>
      <c r="F75" s="130">
        <v>2852</v>
      </c>
      <c r="G75" s="119">
        <v>36</v>
      </c>
      <c r="H75" s="96"/>
      <c r="I75" s="126">
        <f t="shared" si="4"/>
        <v>0</v>
      </c>
      <c r="J75" s="110">
        <v>0.23</v>
      </c>
      <c r="K75" s="126">
        <f t="shared" si="5"/>
        <v>0</v>
      </c>
    </row>
    <row r="76" spans="1:19" s="102" customFormat="1" ht="15.75" thickBot="1" x14ac:dyDescent="0.3">
      <c r="A76" s="203" t="s">
        <v>105</v>
      </c>
      <c r="B76" s="203"/>
      <c r="C76" s="203"/>
      <c r="D76" s="203"/>
      <c r="E76" s="203"/>
      <c r="F76" s="122">
        <f>SUM(F62:F75)</f>
        <v>94481</v>
      </c>
      <c r="G76" s="100"/>
      <c r="H76" s="123"/>
      <c r="I76" s="109">
        <f>SUM(I62:I75)</f>
        <v>0</v>
      </c>
      <c r="J76" s="125">
        <v>0.23</v>
      </c>
      <c r="K76" s="104">
        <f t="shared" si="5"/>
        <v>0</v>
      </c>
    </row>
    <row r="78" spans="1:19" s="102" customFormat="1" ht="30" x14ac:dyDescent="0.25">
      <c r="A78" s="101" t="s">
        <v>0</v>
      </c>
      <c r="B78" s="101" t="s">
        <v>1</v>
      </c>
      <c r="C78" s="188" t="s">
        <v>2</v>
      </c>
      <c r="D78" s="197"/>
      <c r="E78" s="101" t="s">
        <v>3</v>
      </c>
      <c r="F78" s="101" t="s">
        <v>4</v>
      </c>
      <c r="G78" s="101" t="s">
        <v>73</v>
      </c>
      <c r="H78" s="101" t="s">
        <v>104</v>
      </c>
      <c r="I78" s="101" t="s">
        <v>5</v>
      </c>
      <c r="J78" s="101" t="s">
        <v>6</v>
      </c>
      <c r="K78" s="101" t="s">
        <v>7</v>
      </c>
    </row>
    <row r="79" spans="1:19" s="140" customFormat="1" ht="32.25" customHeight="1" x14ac:dyDescent="0.25">
      <c r="A79" s="119" t="s">
        <v>8</v>
      </c>
      <c r="B79" s="204" t="s">
        <v>91</v>
      </c>
      <c r="C79" s="207" t="s">
        <v>119</v>
      </c>
      <c r="D79" s="141" t="s">
        <v>177</v>
      </c>
      <c r="E79" s="119" t="s">
        <v>40</v>
      </c>
      <c r="F79" s="142">
        <v>6500</v>
      </c>
      <c r="G79" s="119">
        <v>36</v>
      </c>
      <c r="H79" s="185"/>
      <c r="I79" s="126">
        <f t="shared" ref="I79:I81" si="6">F79*G79*H79</f>
        <v>0</v>
      </c>
      <c r="J79" s="110">
        <v>0.23</v>
      </c>
      <c r="K79" s="126">
        <f t="shared" ref="K79:K82" si="7">ROUND((I79*J79)+I79,2)</f>
        <v>0</v>
      </c>
      <c r="L79" s="102"/>
      <c r="M79" s="139"/>
      <c r="N79" s="139"/>
      <c r="O79" s="139"/>
      <c r="P79" s="139"/>
      <c r="Q79" s="139"/>
      <c r="R79" s="139"/>
      <c r="S79" s="139"/>
    </row>
    <row r="80" spans="1:19" s="102" customFormat="1" ht="30" x14ac:dyDescent="0.25">
      <c r="A80" s="127" t="s">
        <v>8</v>
      </c>
      <c r="B80" s="205"/>
      <c r="C80" s="208"/>
      <c r="D80" s="143" t="s">
        <v>174</v>
      </c>
      <c r="E80" s="127" t="s">
        <v>40</v>
      </c>
      <c r="F80" s="130">
        <v>1521</v>
      </c>
      <c r="G80" s="119">
        <v>36</v>
      </c>
      <c r="H80" s="185"/>
      <c r="I80" s="126">
        <f t="shared" si="6"/>
        <v>0</v>
      </c>
      <c r="J80" s="110">
        <v>0.23</v>
      </c>
      <c r="K80" s="126">
        <f t="shared" si="7"/>
        <v>0</v>
      </c>
    </row>
    <row r="81" spans="1:11" s="102" customFormat="1" ht="30.75" thickBot="1" x14ac:dyDescent="0.3">
      <c r="A81" s="127" t="s">
        <v>9</v>
      </c>
      <c r="B81" s="206"/>
      <c r="C81" s="209"/>
      <c r="D81" s="144" t="s">
        <v>175</v>
      </c>
      <c r="E81" s="127" t="s">
        <v>40</v>
      </c>
      <c r="F81" s="130">
        <v>2852</v>
      </c>
      <c r="G81" s="119">
        <v>36</v>
      </c>
      <c r="H81" s="185"/>
      <c r="I81" s="126">
        <f t="shared" si="6"/>
        <v>0</v>
      </c>
      <c r="J81" s="110">
        <v>0.23</v>
      </c>
      <c r="K81" s="126">
        <f t="shared" si="7"/>
        <v>0</v>
      </c>
    </row>
    <row r="82" spans="1:11" s="102" customFormat="1" ht="15.75" thickBot="1" x14ac:dyDescent="0.3">
      <c r="A82" s="203" t="s">
        <v>105</v>
      </c>
      <c r="B82" s="203"/>
      <c r="C82" s="203"/>
      <c r="D82" s="203"/>
      <c r="E82" s="203"/>
      <c r="F82" s="122">
        <f>SUM(F80:F81)</f>
        <v>4373</v>
      </c>
      <c r="G82" s="100"/>
      <c r="H82" s="123"/>
      <c r="I82" s="124">
        <f>SUM(I80:I81)</f>
        <v>0</v>
      </c>
      <c r="J82" s="125">
        <v>0.23</v>
      </c>
      <c r="K82" s="104">
        <f t="shared" si="7"/>
        <v>0</v>
      </c>
    </row>
    <row r="84" spans="1:11" s="102" customFormat="1" ht="18.75" x14ac:dyDescent="0.25">
      <c r="A84" s="210" t="s">
        <v>165</v>
      </c>
      <c r="B84" s="210"/>
      <c r="C84" s="210"/>
      <c r="D84" s="210"/>
      <c r="E84" s="210"/>
      <c r="F84" s="210"/>
      <c r="G84" s="210"/>
      <c r="H84" s="210"/>
      <c r="I84" s="210"/>
      <c r="J84" s="210"/>
      <c r="K84" s="210"/>
    </row>
    <row r="85" spans="1:11" s="102" customFormat="1" ht="45" x14ac:dyDescent="0.25">
      <c r="A85" s="101" t="s">
        <v>0</v>
      </c>
      <c r="B85" s="101" t="s">
        <v>1</v>
      </c>
      <c r="C85" s="188" t="s">
        <v>2</v>
      </c>
      <c r="D85" s="197"/>
      <c r="E85" s="101" t="s">
        <v>3</v>
      </c>
      <c r="F85" s="101" t="s">
        <v>4</v>
      </c>
      <c r="G85" s="101" t="s">
        <v>113</v>
      </c>
      <c r="H85" s="101" t="s">
        <v>114</v>
      </c>
      <c r="I85" s="101" t="s">
        <v>5</v>
      </c>
      <c r="J85" s="101" t="s">
        <v>6</v>
      </c>
      <c r="K85" s="101" t="s">
        <v>7</v>
      </c>
    </row>
    <row r="86" spans="1:11" s="102" customFormat="1" x14ac:dyDescent="0.25">
      <c r="A86" s="137" t="s">
        <v>8</v>
      </c>
      <c r="B86" s="138" t="s">
        <v>111</v>
      </c>
      <c r="C86" s="195" t="s">
        <v>117</v>
      </c>
      <c r="D86" s="196"/>
      <c r="E86" s="119" t="s">
        <v>112</v>
      </c>
      <c r="F86" s="137">
        <v>60</v>
      </c>
      <c r="G86" s="137">
        <v>1</v>
      </c>
      <c r="H86" s="186"/>
      <c r="I86" s="126">
        <f t="shared" ref="I86:I89" si="8">F86*G86*H86</f>
        <v>0</v>
      </c>
      <c r="J86" s="136">
        <v>0.23</v>
      </c>
      <c r="K86" s="126">
        <f>ROUND((I86*J86)+I86,2)</f>
        <v>0</v>
      </c>
    </row>
    <row r="87" spans="1:11" s="102" customFormat="1" ht="15" customHeight="1" x14ac:dyDescent="0.25">
      <c r="A87" s="137" t="s">
        <v>9</v>
      </c>
      <c r="B87" s="138" t="s">
        <v>111</v>
      </c>
      <c r="C87" s="211" t="s">
        <v>118</v>
      </c>
      <c r="D87" s="196"/>
      <c r="E87" s="119" t="s">
        <v>112</v>
      </c>
      <c r="F87" s="137">
        <v>30</v>
      </c>
      <c r="G87" s="137">
        <v>1</v>
      </c>
      <c r="H87" s="186"/>
      <c r="I87" s="126">
        <f t="shared" si="8"/>
        <v>0</v>
      </c>
      <c r="J87" s="136">
        <v>0.23</v>
      </c>
      <c r="K87" s="126">
        <f>ROUND((I87*J87)+I87,2)</f>
        <v>0</v>
      </c>
    </row>
    <row r="88" spans="1:11" s="102" customFormat="1" x14ac:dyDescent="0.25">
      <c r="A88" s="137" t="s">
        <v>10</v>
      </c>
      <c r="B88" s="138" t="s">
        <v>111</v>
      </c>
      <c r="C88" s="195" t="s">
        <v>115</v>
      </c>
      <c r="D88" s="196"/>
      <c r="E88" s="119" t="s">
        <v>112</v>
      </c>
      <c r="F88" s="137">
        <v>60</v>
      </c>
      <c r="G88" s="137">
        <v>1</v>
      </c>
      <c r="H88" s="186"/>
      <c r="I88" s="126">
        <f t="shared" si="8"/>
        <v>0</v>
      </c>
      <c r="J88" s="136">
        <v>0.23</v>
      </c>
      <c r="K88" s="126">
        <f>ROUND((I88*J88)+I88,2)</f>
        <v>0</v>
      </c>
    </row>
    <row r="89" spans="1:11" s="102" customFormat="1" x14ac:dyDescent="0.25">
      <c r="A89" s="137" t="s">
        <v>11</v>
      </c>
      <c r="B89" s="138" t="s">
        <v>111</v>
      </c>
      <c r="C89" s="195" t="s">
        <v>116</v>
      </c>
      <c r="D89" s="196"/>
      <c r="E89" s="119" t="s">
        <v>112</v>
      </c>
      <c r="F89" s="137">
        <v>50</v>
      </c>
      <c r="G89" s="137">
        <v>1</v>
      </c>
      <c r="H89" s="186"/>
      <c r="I89" s="126">
        <f t="shared" si="8"/>
        <v>0</v>
      </c>
      <c r="J89" s="136">
        <v>0.23</v>
      </c>
      <c r="K89" s="126">
        <f>ROUND((I89*J89)+I89,2)</f>
        <v>0</v>
      </c>
    </row>
    <row r="90" spans="1:11" s="102" customFormat="1" ht="18.75" x14ac:dyDescent="0.25">
      <c r="A90" s="132"/>
      <c r="B90" s="132"/>
      <c r="C90" s="132"/>
      <c r="D90" s="132"/>
      <c r="E90" s="132"/>
      <c r="F90" s="132"/>
      <c r="G90" s="132"/>
      <c r="H90" s="133" t="s">
        <v>105</v>
      </c>
      <c r="I90" s="134">
        <f>SUM(I86:I89)</f>
        <v>0</v>
      </c>
      <c r="J90" s="115">
        <v>0.23</v>
      </c>
      <c r="K90" s="104">
        <f t="shared" ref="K90" si="9">ROUND((I90*J90)+I90,2)</f>
        <v>0</v>
      </c>
    </row>
    <row r="92" spans="1:11" s="102" customFormat="1" ht="18.75" x14ac:dyDescent="0.3">
      <c r="A92" s="113" t="s">
        <v>166</v>
      </c>
      <c r="B92" s="113"/>
      <c r="C92" s="113"/>
      <c r="D92" s="113"/>
      <c r="E92" s="113"/>
      <c r="F92" s="113"/>
      <c r="G92" s="113"/>
      <c r="H92" s="113"/>
      <c r="I92" s="113"/>
      <c r="J92" s="113"/>
      <c r="K92" s="113"/>
    </row>
    <row r="93" spans="1:11" s="102" customFormat="1" ht="45" x14ac:dyDescent="0.25">
      <c r="A93" s="101" t="s">
        <v>0</v>
      </c>
      <c r="B93" s="101" t="s">
        <v>1</v>
      </c>
      <c r="C93" s="188" t="s">
        <v>2</v>
      </c>
      <c r="D93" s="197"/>
      <c r="E93" s="101" t="s">
        <v>3</v>
      </c>
      <c r="F93" s="101" t="s">
        <v>4</v>
      </c>
      <c r="G93" s="101" t="s">
        <v>96</v>
      </c>
      <c r="H93" s="101" t="s">
        <v>106</v>
      </c>
      <c r="I93" s="101" t="s">
        <v>5</v>
      </c>
      <c r="J93" s="101" t="s">
        <v>6</v>
      </c>
      <c r="K93" s="135" t="s">
        <v>7</v>
      </c>
    </row>
    <row r="94" spans="1:11" s="102" customFormat="1" x14ac:dyDescent="0.25">
      <c r="A94" s="127" t="s">
        <v>8</v>
      </c>
      <c r="B94" s="198" t="s">
        <v>93</v>
      </c>
      <c r="C94" s="128" t="s">
        <v>75</v>
      </c>
      <c r="D94" s="129" t="s">
        <v>44</v>
      </c>
      <c r="E94" s="127" t="s">
        <v>95</v>
      </c>
      <c r="F94" s="130">
        <v>5</v>
      </c>
      <c r="G94" s="127">
        <v>3</v>
      </c>
      <c r="H94" s="97"/>
      <c r="I94" s="126">
        <f t="shared" ref="I94:I97" si="10">F94*G94*H94</f>
        <v>0</v>
      </c>
      <c r="J94" s="110">
        <v>0.23</v>
      </c>
      <c r="K94" s="126">
        <f t="shared" ref="K94:K98" si="11">ROUND((I94*J94)+I94,2)</f>
        <v>0</v>
      </c>
    </row>
    <row r="95" spans="1:11" s="102" customFormat="1" x14ac:dyDescent="0.25">
      <c r="A95" s="127" t="s">
        <v>9</v>
      </c>
      <c r="B95" s="198"/>
      <c r="C95" s="128" t="s">
        <v>75</v>
      </c>
      <c r="D95" s="129" t="s">
        <v>59</v>
      </c>
      <c r="E95" s="127" t="s">
        <v>95</v>
      </c>
      <c r="F95" s="130">
        <v>12</v>
      </c>
      <c r="G95" s="127">
        <v>3</v>
      </c>
      <c r="H95" s="97"/>
      <c r="I95" s="126">
        <f t="shared" si="10"/>
        <v>0</v>
      </c>
      <c r="J95" s="110">
        <v>0.23</v>
      </c>
      <c r="K95" s="126">
        <f t="shared" si="11"/>
        <v>0</v>
      </c>
    </row>
    <row r="96" spans="1:11" s="102" customFormat="1" x14ac:dyDescent="0.25">
      <c r="A96" s="127" t="s">
        <v>10</v>
      </c>
      <c r="B96" s="198"/>
      <c r="C96" s="128" t="s">
        <v>75</v>
      </c>
      <c r="D96" s="129" t="s">
        <v>145</v>
      </c>
      <c r="E96" s="127" t="s">
        <v>95</v>
      </c>
      <c r="F96" s="130">
        <v>20</v>
      </c>
      <c r="G96" s="127">
        <v>3</v>
      </c>
      <c r="H96" s="97"/>
      <c r="I96" s="126">
        <f t="shared" si="10"/>
        <v>0</v>
      </c>
      <c r="J96" s="110">
        <v>0.23</v>
      </c>
      <c r="K96" s="126">
        <f t="shared" si="11"/>
        <v>0</v>
      </c>
    </row>
    <row r="97" spans="1:19" ht="15.75" thickBot="1" x14ac:dyDescent="0.3">
      <c r="A97" s="127" t="s">
        <v>12</v>
      </c>
      <c r="B97" s="198"/>
      <c r="C97" s="131" t="s">
        <v>164</v>
      </c>
      <c r="D97" s="131" t="s">
        <v>81</v>
      </c>
      <c r="E97" s="127" t="s">
        <v>95</v>
      </c>
      <c r="F97" s="130">
        <v>20</v>
      </c>
      <c r="G97" s="127">
        <v>3</v>
      </c>
      <c r="H97" s="97"/>
      <c r="I97" s="126">
        <f t="shared" si="10"/>
        <v>0</v>
      </c>
      <c r="J97" s="110">
        <v>0.23</v>
      </c>
      <c r="K97" s="126">
        <f t="shared" si="11"/>
        <v>0</v>
      </c>
    </row>
    <row r="98" spans="1:19" ht="15.75" thickBot="1" x14ac:dyDescent="0.3">
      <c r="A98" s="199" t="s">
        <v>105</v>
      </c>
      <c r="B98" s="199"/>
      <c r="C98" s="199"/>
      <c r="D98" s="199"/>
      <c r="E98" s="200"/>
      <c r="F98" s="122">
        <f>SUM(F94:F97)</f>
        <v>57</v>
      </c>
      <c r="H98" s="123"/>
      <c r="I98" s="124">
        <f>SUM(I94:I97)</f>
        <v>0</v>
      </c>
      <c r="J98" s="125">
        <v>0.23</v>
      </c>
      <c r="K98" s="104">
        <f t="shared" si="11"/>
        <v>0</v>
      </c>
    </row>
    <row r="100" spans="1:19" ht="18.75" x14ac:dyDescent="0.3">
      <c r="A100" s="113" t="s">
        <v>167</v>
      </c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</row>
    <row r="101" spans="1:19" ht="45" x14ac:dyDescent="0.25">
      <c r="A101" s="101" t="s">
        <v>0</v>
      </c>
      <c r="B101" s="101" t="s">
        <v>1</v>
      </c>
      <c r="C101" s="188" t="s">
        <v>2</v>
      </c>
      <c r="D101" s="197"/>
      <c r="E101" s="101" t="s">
        <v>3</v>
      </c>
      <c r="F101" s="101" t="s">
        <v>102</v>
      </c>
      <c r="G101" s="101"/>
      <c r="H101" s="101" t="s">
        <v>107</v>
      </c>
      <c r="I101" s="101" t="s">
        <v>5</v>
      </c>
      <c r="J101" s="101" t="s">
        <v>6</v>
      </c>
      <c r="K101" s="101" t="s">
        <v>7</v>
      </c>
    </row>
    <row r="102" spans="1:19" s="118" customFormat="1" ht="60" x14ac:dyDescent="0.25">
      <c r="A102" s="119" t="s">
        <v>8</v>
      </c>
      <c r="B102" s="120" t="s">
        <v>98</v>
      </c>
      <c r="C102" s="201" t="s">
        <v>75</v>
      </c>
      <c r="D102" s="202"/>
      <c r="E102" s="119" t="s">
        <v>95</v>
      </c>
      <c r="F102" s="121">
        <v>60</v>
      </c>
      <c r="G102" s="119">
        <v>1</v>
      </c>
      <c r="H102" s="98"/>
      <c r="I102" s="114">
        <f t="shared" ref="I102" si="12">F102*G102*H102</f>
        <v>0</v>
      </c>
      <c r="J102" s="115">
        <v>0.23</v>
      </c>
      <c r="K102" s="116">
        <f t="shared" ref="K102" si="13">ROUND((I102*J102)+I102,2)</f>
        <v>0</v>
      </c>
      <c r="L102" s="102"/>
      <c r="M102" s="117"/>
      <c r="N102" s="117"/>
      <c r="O102" s="117"/>
      <c r="P102" s="117"/>
      <c r="Q102" s="117"/>
      <c r="R102" s="117"/>
      <c r="S102" s="117"/>
    </row>
    <row r="103" spans="1:19" ht="21.75" customHeight="1" x14ac:dyDescent="0.25">
      <c r="A103" s="112" t="s">
        <v>99</v>
      </c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</row>
    <row r="105" spans="1:19" ht="18.75" x14ac:dyDescent="0.3">
      <c r="A105" s="113" t="s">
        <v>168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</row>
    <row r="106" spans="1:19" ht="30" customHeight="1" x14ac:dyDescent="0.25">
      <c r="A106" s="188" t="s">
        <v>1</v>
      </c>
      <c r="B106" s="189"/>
      <c r="C106" s="189"/>
      <c r="D106" s="189"/>
      <c r="E106" s="189"/>
      <c r="F106" s="189"/>
      <c r="G106" s="101" t="s">
        <v>127</v>
      </c>
      <c r="H106" s="101" t="s">
        <v>128</v>
      </c>
      <c r="I106" s="101" t="s">
        <v>101</v>
      </c>
      <c r="J106" s="101" t="s">
        <v>6</v>
      </c>
      <c r="K106" s="101" t="s">
        <v>7</v>
      </c>
    </row>
    <row r="107" spans="1:19" s="102" customFormat="1" ht="33" customHeight="1" x14ac:dyDescent="0.25">
      <c r="A107" s="190" t="s">
        <v>100</v>
      </c>
      <c r="B107" s="191"/>
      <c r="C107" s="191"/>
      <c r="D107" s="191"/>
      <c r="E107" s="191"/>
      <c r="F107" s="192"/>
      <c r="G107" s="111">
        <v>60</v>
      </c>
      <c r="H107" s="185"/>
      <c r="I107" s="109">
        <f>G107*H107</f>
        <v>0</v>
      </c>
      <c r="J107" s="110">
        <v>0.23</v>
      </c>
      <c r="K107" s="104">
        <f t="shared" ref="K107" si="14">ROUND((I107*J107)+I107,2)</f>
        <v>0</v>
      </c>
    </row>
    <row r="109" spans="1:19" s="102" customFormat="1" ht="30" x14ac:dyDescent="0.25">
      <c r="A109" s="99"/>
      <c r="B109" s="100"/>
      <c r="C109" s="100"/>
      <c r="D109" s="100"/>
      <c r="E109" s="100"/>
      <c r="F109" s="100"/>
      <c r="G109" s="100"/>
      <c r="H109" s="100"/>
      <c r="I109" s="101" t="s">
        <v>101</v>
      </c>
      <c r="J109" s="101" t="s">
        <v>6</v>
      </c>
      <c r="K109" s="101" t="s">
        <v>7</v>
      </c>
    </row>
    <row r="110" spans="1:19" s="102" customFormat="1" ht="38.25" customHeight="1" x14ac:dyDescent="0.25">
      <c r="A110" s="193" t="s">
        <v>189</v>
      </c>
      <c r="B110" s="193"/>
      <c r="C110" s="193"/>
      <c r="D110" s="193"/>
      <c r="E110" s="193"/>
      <c r="F110" s="193"/>
      <c r="G110" s="193"/>
      <c r="H110" s="193"/>
      <c r="I110" s="184">
        <f>SUM(I107,I102,I98,I82,I76,I59,I90,I45)</f>
        <v>0</v>
      </c>
      <c r="J110" s="103">
        <v>0.23</v>
      </c>
      <c r="K110" s="104">
        <f t="shared" ref="K110" si="15">ROUND((I110*J110)+I110,2)</f>
        <v>0</v>
      </c>
    </row>
    <row r="113" spans="1:13" s="102" customFormat="1" ht="25.5" customHeight="1" x14ac:dyDescent="0.25">
      <c r="A113" s="194" t="s">
        <v>186</v>
      </c>
      <c r="B113" s="194"/>
      <c r="C113" s="194"/>
      <c r="D113" s="194"/>
      <c r="E113" s="194"/>
      <c r="F113" s="194"/>
      <c r="G113" s="194"/>
      <c r="H113" s="194"/>
      <c r="I113" s="194"/>
      <c r="J113" s="194"/>
      <c r="K113" s="194"/>
    </row>
    <row r="115" spans="1:13" s="102" customFormat="1" x14ac:dyDescent="0.25">
      <c r="A115" s="99">
        <v>1</v>
      </c>
      <c r="B115" s="105" t="s">
        <v>192</v>
      </c>
      <c r="C115" s="106">
        <v>46631</v>
      </c>
      <c r="D115" s="100"/>
      <c r="E115" s="100"/>
      <c r="F115" s="100"/>
      <c r="G115" s="100"/>
      <c r="H115" s="100"/>
      <c r="I115" s="100"/>
      <c r="J115" s="100"/>
      <c r="K115" s="100"/>
      <c r="L115" s="107"/>
      <c r="M115" s="108"/>
    </row>
    <row r="116" spans="1:13" s="102" customFormat="1" x14ac:dyDescent="0.25">
      <c r="A116" s="99">
        <v>2</v>
      </c>
      <c r="B116" s="105" t="s">
        <v>193</v>
      </c>
      <c r="C116" s="106">
        <v>46631</v>
      </c>
      <c r="D116" s="100"/>
      <c r="E116" s="100"/>
      <c r="F116" s="100"/>
      <c r="G116" s="100"/>
      <c r="H116" s="100"/>
      <c r="I116" s="100"/>
      <c r="J116" s="100"/>
      <c r="K116" s="100"/>
      <c r="L116" s="107"/>
      <c r="M116" s="108"/>
    </row>
    <row r="117" spans="1:13" s="102" customFormat="1" x14ac:dyDescent="0.25">
      <c r="A117" s="99">
        <v>3</v>
      </c>
      <c r="B117" s="105" t="s">
        <v>194</v>
      </c>
      <c r="C117" s="106">
        <v>46631</v>
      </c>
      <c r="D117" s="100"/>
      <c r="E117" s="100"/>
      <c r="F117" s="100"/>
      <c r="G117" s="100"/>
      <c r="H117" s="100"/>
      <c r="I117" s="100"/>
      <c r="J117" s="100"/>
      <c r="K117" s="100"/>
      <c r="L117" s="107"/>
      <c r="M117" s="108"/>
    </row>
    <row r="118" spans="1:13" s="102" customFormat="1" x14ac:dyDescent="0.25">
      <c r="A118" s="99">
        <v>4</v>
      </c>
      <c r="B118" s="105" t="s">
        <v>195</v>
      </c>
      <c r="C118" s="106">
        <v>46631</v>
      </c>
      <c r="D118" s="100"/>
      <c r="E118" s="100"/>
      <c r="F118" s="100"/>
      <c r="G118" s="100"/>
      <c r="H118" s="100"/>
      <c r="I118" s="100"/>
      <c r="J118" s="100"/>
      <c r="K118" s="100"/>
      <c r="L118" s="107"/>
      <c r="M118" s="108"/>
    </row>
    <row r="119" spans="1:13" s="102" customFormat="1" x14ac:dyDescent="0.25">
      <c r="A119" s="99">
        <v>5</v>
      </c>
      <c r="B119" s="108" t="s">
        <v>188</v>
      </c>
      <c r="C119" s="106">
        <v>46632</v>
      </c>
      <c r="D119" s="100"/>
      <c r="E119" s="100"/>
      <c r="F119" s="100"/>
      <c r="G119" s="100"/>
      <c r="H119" s="100"/>
      <c r="I119" s="100"/>
      <c r="J119" s="100"/>
      <c r="K119" s="100"/>
      <c r="L119" s="107"/>
      <c r="M119" s="108"/>
    </row>
    <row r="120" spans="1:13" s="102" customFormat="1" x14ac:dyDescent="0.25">
      <c r="A120" s="99">
        <v>6</v>
      </c>
      <c r="B120" s="108" t="s">
        <v>161</v>
      </c>
      <c r="C120" s="106">
        <v>46174</v>
      </c>
      <c r="D120" s="100"/>
      <c r="E120" s="100"/>
      <c r="F120" s="100"/>
      <c r="G120" s="100"/>
      <c r="H120" s="100"/>
      <c r="I120" s="100"/>
      <c r="J120" s="100"/>
      <c r="K120" s="100"/>
    </row>
    <row r="121" spans="1:13" s="102" customFormat="1" x14ac:dyDescent="0.25">
      <c r="A121" s="99">
        <v>7</v>
      </c>
      <c r="B121" s="108" t="s">
        <v>162</v>
      </c>
      <c r="C121" s="106">
        <v>46175</v>
      </c>
      <c r="D121" s="100"/>
      <c r="E121" s="100"/>
      <c r="F121" s="100"/>
      <c r="G121" s="100"/>
      <c r="H121" s="100"/>
      <c r="I121" s="100"/>
      <c r="J121" s="100"/>
      <c r="K121" s="100"/>
    </row>
    <row r="122" spans="1:13" s="102" customFormat="1" x14ac:dyDescent="0.25">
      <c r="A122" s="99">
        <v>8</v>
      </c>
      <c r="B122" s="108" t="s">
        <v>163</v>
      </c>
      <c r="C122" s="106">
        <v>46176</v>
      </c>
      <c r="D122" s="100"/>
      <c r="E122" s="100"/>
      <c r="F122" s="100"/>
      <c r="G122" s="100"/>
      <c r="H122" s="100"/>
      <c r="I122" s="100"/>
      <c r="J122" s="100"/>
      <c r="K122" s="100"/>
    </row>
    <row r="123" spans="1:13" s="102" customFormat="1" x14ac:dyDescent="0.25">
      <c r="A123" s="99">
        <v>9</v>
      </c>
      <c r="B123" s="108" t="s">
        <v>179</v>
      </c>
      <c r="C123" s="106">
        <v>46266</v>
      </c>
      <c r="D123" s="100"/>
      <c r="E123" s="100"/>
      <c r="F123" s="100"/>
      <c r="G123" s="100"/>
      <c r="H123" s="100"/>
      <c r="I123" s="100"/>
      <c r="J123" s="100"/>
      <c r="K123" s="100"/>
    </row>
    <row r="124" spans="1:13" s="102" customFormat="1" x14ac:dyDescent="0.25">
      <c r="A124" s="99">
        <v>10</v>
      </c>
      <c r="B124" s="108" t="s">
        <v>160</v>
      </c>
      <c r="C124" s="106">
        <v>46267</v>
      </c>
      <c r="D124" s="100"/>
      <c r="E124" s="100"/>
      <c r="F124" s="100"/>
      <c r="G124" s="100"/>
      <c r="H124" s="100"/>
      <c r="I124" s="100"/>
      <c r="J124" s="100"/>
      <c r="K124" s="100"/>
    </row>
    <row r="125" spans="1:13" s="102" customFormat="1" x14ac:dyDescent="0.25">
      <c r="A125" s="99">
        <v>11</v>
      </c>
      <c r="B125" s="108" t="s">
        <v>187</v>
      </c>
      <c r="C125" s="106">
        <v>46174</v>
      </c>
      <c r="D125" s="100"/>
      <c r="E125" s="100"/>
      <c r="F125" s="100"/>
      <c r="G125" s="100"/>
      <c r="H125" s="100"/>
      <c r="I125" s="100"/>
      <c r="J125" s="100"/>
      <c r="K125" s="100"/>
    </row>
  </sheetData>
  <sheetProtection algorithmName="SHA-512" hashValue="eOeaab2+oPfE4dpl7whF2pKZG5p9tBSHZVHB40eTToA5ZGfgCfbIWTBxGiYMeJ/6MLgy3vh/cw7+4DTU6UiUaw==" saltValue="QDMkXqfGJPipHfITdRWFEA==" spinCount="100000" sheet="1" objects="1" scenarios="1" formatCells="0" formatColumns="0" formatRows="0" sort="0" autoFilter="0" pivotTables="0"/>
  <mergeCells count="28">
    <mergeCell ref="A59:E59"/>
    <mergeCell ref="C3:D3"/>
    <mergeCell ref="A47:E47"/>
    <mergeCell ref="A48:K48"/>
    <mergeCell ref="C49:D49"/>
    <mergeCell ref="B50:B58"/>
    <mergeCell ref="C88:D88"/>
    <mergeCell ref="C61:D61"/>
    <mergeCell ref="B62:B75"/>
    <mergeCell ref="A76:E76"/>
    <mergeCell ref="C78:D78"/>
    <mergeCell ref="B79:B81"/>
    <mergeCell ref="C79:C81"/>
    <mergeCell ref="A82:E82"/>
    <mergeCell ref="A84:K84"/>
    <mergeCell ref="C85:D85"/>
    <mergeCell ref="C86:D86"/>
    <mergeCell ref="C87:D87"/>
    <mergeCell ref="A106:F106"/>
    <mergeCell ref="A107:F107"/>
    <mergeCell ref="A110:H110"/>
    <mergeCell ref="A113:K113"/>
    <mergeCell ref="C89:D89"/>
    <mergeCell ref="C93:D93"/>
    <mergeCell ref="B94:B97"/>
    <mergeCell ref="A98:E98"/>
    <mergeCell ref="C101:D101"/>
    <mergeCell ref="C102:D102"/>
  </mergeCells>
  <pageMargins left="0.25" right="0.25" top="0.75" bottom="0.75" header="0.3" footer="0.3"/>
  <pageSetup paperSize="9" scale="72" fitToHeight="0" orientation="landscape" r:id="rId1"/>
  <rowBreaks count="2" manualBreakCount="2">
    <brk id="47" max="10" man="1"/>
    <brk id="9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S25"/>
  <sheetViews>
    <sheetView workbookViewId="0">
      <selection activeCell="I5" activeCellId="1" sqref="I22:I25 I5:I9"/>
    </sheetView>
  </sheetViews>
  <sheetFormatPr defaultRowHeight="15" x14ac:dyDescent="0.25"/>
  <cols>
    <col min="1" max="1" width="3.5703125" bestFit="1" customWidth="1"/>
    <col min="2" max="2" width="10.140625" bestFit="1" customWidth="1"/>
    <col min="3" max="3" width="25" bestFit="1" customWidth="1"/>
    <col min="4" max="4" width="20.42578125" bestFit="1" customWidth="1"/>
    <col min="5" max="5" width="3.7109375" bestFit="1" customWidth="1"/>
    <col min="6" max="6" width="8" bestFit="1" customWidth="1"/>
    <col min="7" max="7" width="17.42578125" bestFit="1" customWidth="1"/>
    <col min="8" max="8" width="10.7109375" bestFit="1" customWidth="1"/>
    <col min="9" max="9" width="9" bestFit="1" customWidth="1"/>
    <col min="10" max="10" width="6.28515625" bestFit="1" customWidth="1"/>
    <col min="11" max="11" width="9" bestFit="1" customWidth="1"/>
  </cols>
  <sheetData>
    <row r="4" spans="1:19" s="7" customFormat="1" ht="45" x14ac:dyDescent="0.25">
      <c r="A4" s="6" t="s">
        <v>0</v>
      </c>
      <c r="B4" s="6" t="s">
        <v>1</v>
      </c>
      <c r="C4" s="214" t="s">
        <v>2</v>
      </c>
      <c r="D4" s="223"/>
      <c r="E4" s="6" t="s">
        <v>3</v>
      </c>
      <c r="F4" s="6" t="s">
        <v>4</v>
      </c>
      <c r="G4" s="6" t="s">
        <v>144</v>
      </c>
      <c r="H4" s="6" t="s">
        <v>104</v>
      </c>
      <c r="I4" s="6" t="s">
        <v>5</v>
      </c>
      <c r="J4" s="6" t="s">
        <v>6</v>
      </c>
      <c r="K4" s="6" t="s">
        <v>7</v>
      </c>
      <c r="L4" s="64"/>
      <c r="M4" s="64"/>
      <c r="N4" s="64"/>
      <c r="O4" s="64"/>
      <c r="P4" s="64"/>
      <c r="Q4" s="64"/>
      <c r="R4" s="64"/>
      <c r="S4" s="64"/>
    </row>
    <row r="5" spans="1:19" s="50" customFormat="1" x14ac:dyDescent="0.25">
      <c r="A5" s="3" t="s">
        <v>26</v>
      </c>
      <c r="B5" s="220" t="s">
        <v>37</v>
      </c>
      <c r="C5" s="73" t="s">
        <v>38</v>
      </c>
      <c r="D5" s="73" t="s">
        <v>150</v>
      </c>
      <c r="E5" s="74" t="s">
        <v>40</v>
      </c>
      <c r="F5" s="75">
        <v>7712.89</v>
      </c>
      <c r="G5" s="74">
        <v>1</v>
      </c>
      <c r="H5" s="74">
        <v>0.05</v>
      </c>
      <c r="I5" s="76">
        <f t="shared" ref="I5:I9" si="0">F5*G5*H5</f>
        <v>385.64450000000005</v>
      </c>
      <c r="J5" s="77">
        <v>0.23</v>
      </c>
      <c r="K5" s="76">
        <f t="shared" ref="K5:K9" si="1">ROUND((I5*J5)+I5,2)</f>
        <v>474.34</v>
      </c>
    </row>
    <row r="6" spans="1:19" s="50" customFormat="1" x14ac:dyDescent="0.25">
      <c r="A6" s="3" t="s">
        <v>27</v>
      </c>
      <c r="B6" s="220"/>
      <c r="C6" s="73" t="s">
        <v>38</v>
      </c>
      <c r="D6" s="73" t="s">
        <v>151</v>
      </c>
      <c r="E6" s="74" t="s">
        <v>40</v>
      </c>
      <c r="F6" s="75">
        <v>7654.02</v>
      </c>
      <c r="G6" s="74">
        <v>1</v>
      </c>
      <c r="H6" s="74">
        <v>0.05</v>
      </c>
      <c r="I6" s="76">
        <f t="shared" si="0"/>
        <v>382.70100000000002</v>
      </c>
      <c r="J6" s="77">
        <v>0.23</v>
      </c>
      <c r="K6" s="76">
        <f t="shared" si="1"/>
        <v>470.72</v>
      </c>
    </row>
    <row r="7" spans="1:19" s="50" customFormat="1" x14ac:dyDescent="0.25">
      <c r="A7" s="3" t="s">
        <v>28</v>
      </c>
      <c r="B7" s="220"/>
      <c r="C7" s="73" t="s">
        <v>38</v>
      </c>
      <c r="D7" s="73" t="s">
        <v>151</v>
      </c>
      <c r="E7" s="74" t="s">
        <v>40</v>
      </c>
      <c r="F7" s="75">
        <v>7676.41</v>
      </c>
      <c r="G7" s="74">
        <v>1</v>
      </c>
      <c r="H7" s="74">
        <v>0.05</v>
      </c>
      <c r="I7" s="76">
        <f t="shared" si="0"/>
        <v>383.82050000000004</v>
      </c>
      <c r="J7" s="77">
        <v>0.23</v>
      </c>
      <c r="K7" s="76">
        <f t="shared" si="1"/>
        <v>472.1</v>
      </c>
    </row>
    <row r="8" spans="1:19" s="50" customFormat="1" x14ac:dyDescent="0.25">
      <c r="A8" s="3" t="s">
        <v>29</v>
      </c>
      <c r="B8" s="220"/>
      <c r="C8" s="73" t="s">
        <v>38</v>
      </c>
      <c r="D8" s="73" t="s">
        <v>146</v>
      </c>
      <c r="E8" s="74" t="s">
        <v>40</v>
      </c>
      <c r="F8" s="75">
        <v>3858</v>
      </c>
      <c r="G8" s="74">
        <v>1</v>
      </c>
      <c r="H8" s="74">
        <v>0.05</v>
      </c>
      <c r="I8" s="76">
        <f t="shared" si="0"/>
        <v>192.9</v>
      </c>
      <c r="J8" s="77">
        <v>0.23</v>
      </c>
      <c r="K8" s="76">
        <f t="shared" si="1"/>
        <v>237.27</v>
      </c>
    </row>
    <row r="9" spans="1:19" s="50" customFormat="1" x14ac:dyDescent="0.25">
      <c r="A9" s="3" t="s">
        <v>12</v>
      </c>
      <c r="B9"/>
      <c r="C9" s="73" t="s">
        <v>86</v>
      </c>
      <c r="D9" s="73" t="s">
        <v>170</v>
      </c>
      <c r="E9" s="3" t="s">
        <v>72</v>
      </c>
      <c r="F9" s="10">
        <v>1800</v>
      </c>
      <c r="G9" s="3">
        <v>1</v>
      </c>
      <c r="H9" s="3">
        <v>0.12</v>
      </c>
      <c r="I9" s="9">
        <f t="shared" si="0"/>
        <v>216</v>
      </c>
      <c r="J9" s="8">
        <v>0.23</v>
      </c>
      <c r="K9" s="9">
        <f t="shared" si="1"/>
        <v>265.68</v>
      </c>
    </row>
    <row r="12" spans="1:19" s="7" customFormat="1" ht="45" x14ac:dyDescent="0.25">
      <c r="A12" s="6" t="s">
        <v>0</v>
      </c>
      <c r="B12" s="6" t="s">
        <v>1</v>
      </c>
      <c r="C12" s="214" t="s">
        <v>2</v>
      </c>
      <c r="D12" s="223"/>
      <c r="E12" s="6" t="s">
        <v>3</v>
      </c>
      <c r="F12" s="6" t="s">
        <v>4</v>
      </c>
      <c r="G12" s="6" t="s">
        <v>144</v>
      </c>
      <c r="H12" s="6" t="s">
        <v>104</v>
      </c>
      <c r="I12" s="6" t="s">
        <v>5</v>
      </c>
      <c r="J12" s="6" t="s">
        <v>6</v>
      </c>
      <c r="K12" s="6" t="s">
        <v>7</v>
      </c>
      <c r="L12" s="64"/>
      <c r="M12" s="64"/>
      <c r="N12" s="64"/>
      <c r="O12" s="64"/>
      <c r="P12" s="64"/>
      <c r="Q12" s="64"/>
      <c r="R12" s="64"/>
      <c r="S12" s="64"/>
    </row>
    <row r="13" spans="1:19" s="50" customFormat="1" x14ac:dyDescent="0.25">
      <c r="A13" s="3" t="s">
        <v>26</v>
      </c>
      <c r="B13" s="220" t="s">
        <v>37</v>
      </c>
      <c r="C13" s="73" t="s">
        <v>38</v>
      </c>
      <c r="D13" s="73" t="s">
        <v>150</v>
      </c>
      <c r="E13" s="74" t="s">
        <v>40</v>
      </c>
      <c r="F13" s="75">
        <v>7712.89</v>
      </c>
      <c r="G13" s="74">
        <v>2</v>
      </c>
      <c r="H13" s="74">
        <v>0.05</v>
      </c>
      <c r="I13" s="76">
        <f t="shared" ref="I13:I17" si="2">F13*G13*H13</f>
        <v>771.2890000000001</v>
      </c>
      <c r="J13" s="77">
        <v>0.23</v>
      </c>
      <c r="K13" s="76">
        <f t="shared" ref="K13:K17" si="3">ROUND((I13*J13)+I13,2)</f>
        <v>948.69</v>
      </c>
    </row>
    <row r="14" spans="1:19" s="50" customFormat="1" x14ac:dyDescent="0.25">
      <c r="A14" s="3" t="s">
        <v>27</v>
      </c>
      <c r="B14" s="220"/>
      <c r="C14" s="73" t="s">
        <v>38</v>
      </c>
      <c r="D14" s="73" t="s">
        <v>151</v>
      </c>
      <c r="E14" s="74" t="s">
        <v>40</v>
      </c>
      <c r="F14" s="75">
        <v>7654.02</v>
      </c>
      <c r="G14" s="74">
        <v>2</v>
      </c>
      <c r="H14" s="74">
        <v>0.05</v>
      </c>
      <c r="I14" s="76">
        <f t="shared" si="2"/>
        <v>765.40200000000004</v>
      </c>
      <c r="J14" s="77">
        <v>0.23</v>
      </c>
      <c r="K14" s="76">
        <f t="shared" si="3"/>
        <v>941.44</v>
      </c>
    </row>
    <row r="15" spans="1:19" s="50" customFormat="1" x14ac:dyDescent="0.25">
      <c r="A15" s="3" t="s">
        <v>28</v>
      </c>
      <c r="B15" s="220"/>
      <c r="C15" s="73" t="s">
        <v>38</v>
      </c>
      <c r="D15" s="73" t="s">
        <v>151</v>
      </c>
      <c r="E15" s="74" t="s">
        <v>40</v>
      </c>
      <c r="F15" s="75">
        <v>7676.41</v>
      </c>
      <c r="G15" s="74">
        <v>2</v>
      </c>
      <c r="H15" s="74">
        <v>0.05</v>
      </c>
      <c r="I15" s="76">
        <f t="shared" si="2"/>
        <v>767.64100000000008</v>
      </c>
      <c r="J15" s="77">
        <v>0.23</v>
      </c>
      <c r="K15" s="76">
        <f t="shared" si="3"/>
        <v>944.2</v>
      </c>
    </row>
    <row r="16" spans="1:19" s="50" customFormat="1" x14ac:dyDescent="0.25">
      <c r="A16" s="3" t="s">
        <v>29</v>
      </c>
      <c r="B16" s="220"/>
      <c r="C16" s="73" t="s">
        <v>38</v>
      </c>
      <c r="D16" s="73" t="s">
        <v>146</v>
      </c>
      <c r="E16" s="74" t="s">
        <v>40</v>
      </c>
      <c r="F16" s="75">
        <v>3858</v>
      </c>
      <c r="G16" s="74">
        <v>2</v>
      </c>
      <c r="H16" s="74">
        <v>0.05</v>
      </c>
      <c r="I16" s="76">
        <f t="shared" si="2"/>
        <v>385.8</v>
      </c>
      <c r="J16" s="77">
        <v>0.23</v>
      </c>
      <c r="K16" s="76">
        <f t="shared" si="3"/>
        <v>474.53</v>
      </c>
    </row>
    <row r="17" spans="1:19" s="50" customFormat="1" x14ac:dyDescent="0.25">
      <c r="A17" s="3" t="s">
        <v>12</v>
      </c>
      <c r="B17"/>
      <c r="C17" s="73" t="s">
        <v>86</v>
      </c>
      <c r="D17" s="73" t="s">
        <v>170</v>
      </c>
      <c r="E17" s="3" t="s">
        <v>72</v>
      </c>
      <c r="F17" s="10">
        <v>1800</v>
      </c>
      <c r="G17" s="3">
        <v>6</v>
      </c>
      <c r="H17" s="3">
        <v>0.12</v>
      </c>
      <c r="I17" s="9">
        <f t="shared" si="2"/>
        <v>1296</v>
      </c>
      <c r="J17" s="8">
        <v>0.23</v>
      </c>
      <c r="K17" s="9">
        <f t="shared" si="3"/>
        <v>1594.08</v>
      </c>
    </row>
    <row r="21" spans="1:19" s="50" customFormat="1" ht="45" x14ac:dyDescent="0.25">
      <c r="A21" s="6" t="s">
        <v>0</v>
      </c>
      <c r="B21" s="6" t="s">
        <v>1</v>
      </c>
      <c r="C21" s="214" t="s">
        <v>2</v>
      </c>
      <c r="D21" s="223"/>
      <c r="E21" s="6" t="s">
        <v>3</v>
      </c>
      <c r="F21" s="6" t="s">
        <v>4</v>
      </c>
      <c r="G21" s="6" t="s">
        <v>113</v>
      </c>
      <c r="H21" s="6" t="s">
        <v>114</v>
      </c>
      <c r="I21" s="6" t="s">
        <v>5</v>
      </c>
      <c r="J21" s="6" t="s">
        <v>6</v>
      </c>
      <c r="K21" s="6" t="s">
        <v>7</v>
      </c>
    </row>
    <row r="22" spans="1:19" s="50" customFormat="1" x14ac:dyDescent="0.25">
      <c r="A22" s="39" t="s">
        <v>8</v>
      </c>
      <c r="B22" s="95" t="s">
        <v>111</v>
      </c>
      <c r="C22" s="226" t="s">
        <v>117</v>
      </c>
      <c r="D22" s="227"/>
      <c r="E22" s="12" t="s">
        <v>112</v>
      </c>
      <c r="F22" s="39">
        <v>5</v>
      </c>
      <c r="G22" s="39">
        <v>1</v>
      </c>
      <c r="H22" s="39">
        <v>48</v>
      </c>
      <c r="I22" s="9">
        <f t="shared" ref="I22:I25" si="4">F22*G22*H22</f>
        <v>240</v>
      </c>
      <c r="J22" s="38">
        <v>0.23</v>
      </c>
      <c r="K22" s="9">
        <f>ROUND((I22*J22)+I22,2)</f>
        <v>295.2</v>
      </c>
    </row>
    <row r="23" spans="1:19" s="50" customFormat="1" ht="15" customHeight="1" x14ac:dyDescent="0.25">
      <c r="A23" s="39" t="s">
        <v>9</v>
      </c>
      <c r="B23" s="95" t="s">
        <v>111</v>
      </c>
      <c r="C23" s="228" t="s">
        <v>118</v>
      </c>
      <c r="D23" s="227"/>
      <c r="E23" s="12" t="s">
        <v>112</v>
      </c>
      <c r="F23" s="39">
        <v>5</v>
      </c>
      <c r="G23" s="39">
        <v>1</v>
      </c>
      <c r="H23" s="39">
        <v>480</v>
      </c>
      <c r="I23" s="9">
        <f t="shared" si="4"/>
        <v>2400</v>
      </c>
      <c r="J23" s="38">
        <v>0.23</v>
      </c>
      <c r="K23" s="9">
        <f>ROUND((I23*J23)+I23,2)</f>
        <v>2952</v>
      </c>
    </row>
    <row r="24" spans="1:19" s="50" customFormat="1" x14ac:dyDescent="0.25">
      <c r="A24" s="39" t="s">
        <v>10</v>
      </c>
      <c r="B24" s="95" t="s">
        <v>111</v>
      </c>
      <c r="C24" s="226" t="s">
        <v>115</v>
      </c>
      <c r="D24" s="227"/>
      <c r="E24" s="12" t="s">
        <v>112</v>
      </c>
      <c r="F24" s="39">
        <v>5</v>
      </c>
      <c r="G24" s="39">
        <v>1</v>
      </c>
      <c r="H24" s="39">
        <v>36</v>
      </c>
      <c r="I24" s="9">
        <f t="shared" si="4"/>
        <v>180</v>
      </c>
      <c r="J24" s="38">
        <v>0.23</v>
      </c>
      <c r="K24" s="9">
        <f>ROUND((I24*J24)+I24,2)</f>
        <v>221.4</v>
      </c>
    </row>
    <row r="25" spans="1:19" x14ac:dyDescent="0.25">
      <c r="A25" s="39" t="s">
        <v>11</v>
      </c>
      <c r="B25" s="95" t="s">
        <v>111</v>
      </c>
      <c r="C25" s="226" t="s">
        <v>116</v>
      </c>
      <c r="D25" s="227"/>
      <c r="E25" s="12" t="s">
        <v>112</v>
      </c>
      <c r="F25" s="39">
        <v>5</v>
      </c>
      <c r="G25" s="39">
        <v>1</v>
      </c>
      <c r="H25" s="39">
        <v>18</v>
      </c>
      <c r="I25" s="9">
        <f t="shared" si="4"/>
        <v>90</v>
      </c>
      <c r="J25" s="38">
        <v>0.23</v>
      </c>
      <c r="K25" s="9">
        <f>ROUND((I25*J25)+I25,2)</f>
        <v>110.7</v>
      </c>
      <c r="L25" s="50"/>
      <c r="M25" s="50"/>
      <c r="N25" s="50"/>
      <c r="O25" s="50"/>
      <c r="P25" s="50"/>
      <c r="Q25" s="50"/>
      <c r="R25" s="50"/>
      <c r="S25" s="50"/>
    </row>
  </sheetData>
  <mergeCells count="9">
    <mergeCell ref="C23:D23"/>
    <mergeCell ref="C24:D24"/>
    <mergeCell ref="C25:D25"/>
    <mergeCell ref="C4:D4"/>
    <mergeCell ref="B5:B8"/>
    <mergeCell ref="C12:D12"/>
    <mergeCell ref="B13:B16"/>
    <mergeCell ref="C21:D21"/>
    <mergeCell ref="C22:D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5"/>
  <sheetViews>
    <sheetView topLeftCell="A16" zoomScaleNormal="100" zoomScaleSheetLayoutView="100" workbookViewId="0">
      <selection activeCell="G35" sqref="G35"/>
    </sheetView>
  </sheetViews>
  <sheetFormatPr defaultRowHeight="15" x14ac:dyDescent="0.25"/>
  <cols>
    <col min="1" max="1" width="5.28515625" style="1" customWidth="1"/>
    <col min="2" max="2" width="30.85546875" bestFit="1" customWidth="1"/>
    <col min="3" max="3" width="33.85546875" bestFit="1" customWidth="1"/>
    <col min="4" max="4" width="24.28515625" customWidth="1"/>
    <col min="5" max="5" width="4.5703125" bestFit="1" customWidth="1"/>
    <col min="7" max="7" width="20.42578125" customWidth="1"/>
    <col min="8" max="8" width="16.5703125" bestFit="1" customWidth="1"/>
    <col min="9" max="9" width="15.28515625" customWidth="1"/>
    <col min="10" max="10" width="14" bestFit="1" customWidth="1"/>
    <col min="11" max="11" width="16.42578125" customWidth="1"/>
    <col min="12" max="12" width="16.140625" style="50" customWidth="1"/>
    <col min="13" max="13" width="25.42578125" style="50" customWidth="1"/>
    <col min="14" max="19" width="9.140625" style="50"/>
  </cols>
  <sheetData>
    <row r="1" spans="1:19" ht="33" customHeight="1" x14ac:dyDescent="0.25">
      <c r="A1" s="239" t="s">
        <v>126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</row>
    <row r="2" spans="1:19" ht="18.75" x14ac:dyDescent="0.3">
      <c r="A2" s="78" t="s">
        <v>109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9" s="7" customFormat="1" ht="45" x14ac:dyDescent="0.25">
      <c r="A3" s="6" t="s">
        <v>0</v>
      </c>
      <c r="B3" s="6" t="s">
        <v>1</v>
      </c>
      <c r="C3" s="214" t="s">
        <v>2</v>
      </c>
      <c r="D3" s="223"/>
      <c r="E3" s="6" t="s">
        <v>3</v>
      </c>
      <c r="F3" s="6" t="s">
        <v>4</v>
      </c>
      <c r="G3" s="6" t="s">
        <v>144</v>
      </c>
      <c r="H3" s="6" t="s">
        <v>104</v>
      </c>
      <c r="I3" s="6" t="s">
        <v>5</v>
      </c>
      <c r="J3" s="6" t="s">
        <v>6</v>
      </c>
      <c r="K3" s="6" t="s">
        <v>7</v>
      </c>
      <c r="L3" s="64"/>
      <c r="M3" s="64"/>
      <c r="N3" s="64"/>
      <c r="O3" s="64"/>
      <c r="P3" s="64"/>
      <c r="Q3" s="64"/>
      <c r="R3" s="64"/>
      <c r="S3" s="64"/>
    </row>
    <row r="4" spans="1:19" x14ac:dyDescent="0.25">
      <c r="A4" s="3" t="s">
        <v>8</v>
      </c>
      <c r="B4" s="80" t="s">
        <v>37</v>
      </c>
      <c r="C4" s="2" t="s">
        <v>38</v>
      </c>
      <c r="D4" s="2" t="s">
        <v>39</v>
      </c>
      <c r="E4" s="3" t="s">
        <v>40</v>
      </c>
      <c r="F4" s="4">
        <v>3047</v>
      </c>
      <c r="G4" s="3">
        <v>3</v>
      </c>
      <c r="H4" s="3">
        <v>0.05</v>
      </c>
      <c r="I4" s="9">
        <f>F4*G4*H4</f>
        <v>457.05</v>
      </c>
      <c r="J4" s="8">
        <v>0.23</v>
      </c>
      <c r="K4" s="9">
        <f>ROUND((I4*J4)+I4,2)</f>
        <v>562.16999999999996</v>
      </c>
    </row>
    <row r="5" spans="1:19" x14ac:dyDescent="0.25">
      <c r="A5" s="3" t="s">
        <v>9</v>
      </c>
      <c r="B5" s="81"/>
      <c r="C5" s="2" t="s">
        <v>38</v>
      </c>
      <c r="D5" s="2" t="s">
        <v>41</v>
      </c>
      <c r="E5" s="3" t="s">
        <v>40</v>
      </c>
      <c r="F5" s="5">
        <v>2709</v>
      </c>
      <c r="G5" s="3">
        <v>3</v>
      </c>
      <c r="H5" s="3">
        <v>0.05</v>
      </c>
      <c r="I5" s="9">
        <f t="shared" ref="I5:I44" si="0">F5*G5*H5</f>
        <v>406.35</v>
      </c>
      <c r="J5" s="8">
        <v>0.23</v>
      </c>
      <c r="K5" s="9">
        <f t="shared" ref="K5:K45" si="1">ROUND((I5*J5)+I5,2)</f>
        <v>499.81</v>
      </c>
    </row>
    <row r="6" spans="1:19" x14ac:dyDescent="0.25">
      <c r="A6" s="3" t="s">
        <v>10</v>
      </c>
      <c r="B6" s="81"/>
      <c r="C6" s="2" t="s">
        <v>38</v>
      </c>
      <c r="D6" s="2" t="s">
        <v>42</v>
      </c>
      <c r="E6" s="3" t="s">
        <v>40</v>
      </c>
      <c r="F6" s="5">
        <v>2454</v>
      </c>
      <c r="G6" s="3">
        <v>3</v>
      </c>
      <c r="H6" s="3">
        <v>0.05</v>
      </c>
      <c r="I6" s="9">
        <f t="shared" si="0"/>
        <v>368.1</v>
      </c>
      <c r="J6" s="8">
        <v>0.23</v>
      </c>
      <c r="K6" s="9">
        <f t="shared" si="1"/>
        <v>452.76</v>
      </c>
    </row>
    <row r="7" spans="1:19" x14ac:dyDescent="0.25">
      <c r="A7" s="3" t="s">
        <v>11</v>
      </c>
      <c r="B7" s="81"/>
      <c r="C7" s="2" t="s">
        <v>38</v>
      </c>
      <c r="D7" s="2" t="s">
        <v>43</v>
      </c>
      <c r="E7" s="3" t="s">
        <v>40</v>
      </c>
      <c r="F7" s="4">
        <v>440</v>
      </c>
      <c r="G7" s="3">
        <v>3</v>
      </c>
      <c r="H7" s="3">
        <v>0.05</v>
      </c>
      <c r="I7" s="9">
        <f t="shared" si="0"/>
        <v>66</v>
      </c>
      <c r="J7" s="8">
        <v>0.23</v>
      </c>
      <c r="K7" s="9">
        <f t="shared" si="1"/>
        <v>81.180000000000007</v>
      </c>
    </row>
    <row r="8" spans="1:19" x14ac:dyDescent="0.25">
      <c r="A8" s="3" t="s">
        <v>12</v>
      </c>
      <c r="B8" s="81"/>
      <c r="C8" s="2" t="s">
        <v>38</v>
      </c>
      <c r="D8" s="2" t="s">
        <v>44</v>
      </c>
      <c r="E8" s="3" t="s">
        <v>40</v>
      </c>
      <c r="F8" s="5">
        <v>1521</v>
      </c>
      <c r="G8" s="3">
        <v>3</v>
      </c>
      <c r="H8" s="3">
        <v>0.05</v>
      </c>
      <c r="I8" s="9">
        <f t="shared" si="0"/>
        <v>228.15</v>
      </c>
      <c r="J8" s="8">
        <v>0.23</v>
      </c>
      <c r="K8" s="9">
        <f t="shared" si="1"/>
        <v>280.62</v>
      </c>
    </row>
    <row r="9" spans="1:19" x14ac:dyDescent="0.25">
      <c r="A9" s="3" t="s">
        <v>13</v>
      </c>
      <c r="B9" s="81"/>
      <c r="C9" s="2" t="s">
        <v>38</v>
      </c>
      <c r="D9" s="2" t="s">
        <v>45</v>
      </c>
      <c r="E9" s="3" t="s">
        <v>40</v>
      </c>
      <c r="F9" s="5">
        <v>2276</v>
      </c>
      <c r="G9" s="3">
        <v>3</v>
      </c>
      <c r="H9" s="3">
        <v>0.05</v>
      </c>
      <c r="I9" s="9">
        <f t="shared" si="0"/>
        <v>341.40000000000003</v>
      </c>
      <c r="J9" s="8">
        <v>0.23</v>
      </c>
      <c r="K9" s="9">
        <f t="shared" si="1"/>
        <v>419.92</v>
      </c>
    </row>
    <row r="10" spans="1:19" x14ac:dyDescent="0.25">
      <c r="A10" s="3" t="s">
        <v>14</v>
      </c>
      <c r="B10" s="81"/>
      <c r="C10" s="2" t="s">
        <v>38</v>
      </c>
      <c r="D10" s="2" t="s">
        <v>46</v>
      </c>
      <c r="E10" s="3" t="s">
        <v>40</v>
      </c>
      <c r="F10" s="5">
        <v>2770</v>
      </c>
      <c r="G10" s="3">
        <v>3</v>
      </c>
      <c r="H10" s="3">
        <v>0.05</v>
      </c>
      <c r="I10" s="9">
        <f t="shared" si="0"/>
        <v>415.5</v>
      </c>
      <c r="J10" s="8">
        <v>0.23</v>
      </c>
      <c r="K10" s="9">
        <f t="shared" si="1"/>
        <v>511.07</v>
      </c>
    </row>
    <row r="11" spans="1:19" x14ac:dyDescent="0.25">
      <c r="A11" s="3" t="s">
        <v>15</v>
      </c>
      <c r="B11" s="81"/>
      <c r="C11" s="2" t="s">
        <v>38</v>
      </c>
      <c r="D11" s="2" t="s">
        <v>47</v>
      </c>
      <c r="E11" s="3" t="s">
        <v>40</v>
      </c>
      <c r="F11" s="5">
        <v>2427</v>
      </c>
      <c r="G11" s="3">
        <v>3</v>
      </c>
      <c r="H11" s="3">
        <v>0.05</v>
      </c>
      <c r="I11" s="9">
        <f t="shared" si="0"/>
        <v>364.05</v>
      </c>
      <c r="J11" s="8">
        <v>0.23</v>
      </c>
      <c r="K11" s="9">
        <f t="shared" si="1"/>
        <v>447.78</v>
      </c>
    </row>
    <row r="12" spans="1:19" x14ac:dyDescent="0.25">
      <c r="A12" s="3" t="s">
        <v>16</v>
      </c>
      <c r="B12" s="81"/>
      <c r="C12" s="2" t="s">
        <v>38</v>
      </c>
      <c r="D12" s="2" t="s">
        <v>48</v>
      </c>
      <c r="E12" s="3" t="s">
        <v>40</v>
      </c>
      <c r="F12" s="5">
        <v>2203</v>
      </c>
      <c r="G12" s="3">
        <v>3</v>
      </c>
      <c r="H12" s="3">
        <v>0.05</v>
      </c>
      <c r="I12" s="9">
        <f t="shared" si="0"/>
        <v>330.45000000000005</v>
      </c>
      <c r="J12" s="8">
        <v>0.23</v>
      </c>
      <c r="K12" s="9">
        <f t="shared" si="1"/>
        <v>406.45</v>
      </c>
    </row>
    <row r="13" spans="1:19" x14ac:dyDescent="0.25">
      <c r="A13" s="3" t="s">
        <v>17</v>
      </c>
      <c r="B13" s="81"/>
      <c r="C13" s="2" t="s">
        <v>38</v>
      </c>
      <c r="D13" s="2" t="s">
        <v>49</v>
      </c>
      <c r="E13" s="3" t="s">
        <v>40</v>
      </c>
      <c r="F13" s="4">
        <v>1114</v>
      </c>
      <c r="G13" s="3">
        <v>3</v>
      </c>
      <c r="H13" s="3">
        <v>0.05</v>
      </c>
      <c r="I13" s="9">
        <f t="shared" si="0"/>
        <v>167.10000000000002</v>
      </c>
      <c r="J13" s="8">
        <v>0.23</v>
      </c>
      <c r="K13" s="9">
        <f t="shared" si="1"/>
        <v>205.53</v>
      </c>
    </row>
    <row r="14" spans="1:19" x14ac:dyDescent="0.25">
      <c r="A14" s="3" t="s">
        <v>18</v>
      </c>
      <c r="B14" s="81"/>
      <c r="C14" s="2" t="s">
        <v>38</v>
      </c>
      <c r="D14" s="2" t="s">
        <v>50</v>
      </c>
      <c r="E14" s="3" t="s">
        <v>40</v>
      </c>
      <c r="F14" s="5">
        <v>1447</v>
      </c>
      <c r="G14" s="3">
        <v>3</v>
      </c>
      <c r="H14" s="3">
        <v>0.05</v>
      </c>
      <c r="I14" s="9">
        <f t="shared" si="0"/>
        <v>217.05</v>
      </c>
      <c r="J14" s="8">
        <v>0.23</v>
      </c>
      <c r="K14" s="9">
        <f t="shared" si="1"/>
        <v>266.97000000000003</v>
      </c>
    </row>
    <row r="15" spans="1:19" x14ac:dyDescent="0.25">
      <c r="A15" s="3" t="s">
        <v>19</v>
      </c>
      <c r="B15" s="81"/>
      <c r="C15" s="2" t="s">
        <v>38</v>
      </c>
      <c r="D15" s="2" t="s">
        <v>51</v>
      </c>
      <c r="E15" s="3" t="s">
        <v>40</v>
      </c>
      <c r="F15" s="4">
        <v>1266</v>
      </c>
      <c r="G15" s="3">
        <v>3</v>
      </c>
      <c r="H15" s="3">
        <v>0.05</v>
      </c>
      <c r="I15" s="9">
        <f t="shared" si="0"/>
        <v>189.9</v>
      </c>
      <c r="J15" s="8">
        <v>0.23</v>
      </c>
      <c r="K15" s="9">
        <f t="shared" si="1"/>
        <v>233.58</v>
      </c>
    </row>
    <row r="16" spans="1:19" x14ac:dyDescent="0.25">
      <c r="A16" s="3" t="s">
        <v>20</v>
      </c>
      <c r="B16" s="81"/>
      <c r="C16" s="2" t="s">
        <v>38</v>
      </c>
      <c r="D16" s="2" t="s">
        <v>52</v>
      </c>
      <c r="E16" s="3" t="s">
        <v>40</v>
      </c>
      <c r="F16" s="4">
        <v>546</v>
      </c>
      <c r="G16" s="3">
        <v>3</v>
      </c>
      <c r="H16" s="3">
        <v>0.05</v>
      </c>
      <c r="I16" s="9">
        <f t="shared" si="0"/>
        <v>81.900000000000006</v>
      </c>
      <c r="J16" s="8">
        <v>0.23</v>
      </c>
      <c r="K16" s="9">
        <f t="shared" si="1"/>
        <v>100.74</v>
      </c>
    </row>
    <row r="17" spans="1:11" x14ac:dyDescent="0.25">
      <c r="A17" s="3" t="s">
        <v>21</v>
      </c>
      <c r="B17" s="81"/>
      <c r="C17" s="2" t="s">
        <v>38</v>
      </c>
      <c r="D17" s="2" t="s">
        <v>53</v>
      </c>
      <c r="E17" s="3" t="s">
        <v>40</v>
      </c>
      <c r="F17" s="4">
        <v>743</v>
      </c>
      <c r="G17" s="3">
        <v>3</v>
      </c>
      <c r="H17" s="3">
        <v>0.05</v>
      </c>
      <c r="I17" s="9">
        <f t="shared" si="0"/>
        <v>111.45</v>
      </c>
      <c r="J17" s="8">
        <v>0.23</v>
      </c>
      <c r="K17" s="9">
        <f t="shared" si="1"/>
        <v>137.08000000000001</v>
      </c>
    </row>
    <row r="18" spans="1:11" x14ac:dyDescent="0.25">
      <c r="A18" s="3" t="s">
        <v>22</v>
      </c>
      <c r="B18" s="81"/>
      <c r="C18" s="2" t="s">
        <v>38</v>
      </c>
      <c r="D18" s="2" t="s">
        <v>54</v>
      </c>
      <c r="E18" s="3" t="s">
        <v>40</v>
      </c>
      <c r="F18" s="5">
        <v>1493</v>
      </c>
      <c r="G18" s="3">
        <v>3</v>
      </c>
      <c r="H18" s="3">
        <v>0.05</v>
      </c>
      <c r="I18" s="9">
        <f t="shared" si="0"/>
        <v>223.95000000000002</v>
      </c>
      <c r="J18" s="8">
        <v>0.23</v>
      </c>
      <c r="K18" s="9">
        <f t="shared" si="1"/>
        <v>275.45999999999998</v>
      </c>
    </row>
    <row r="19" spans="1:11" x14ac:dyDescent="0.25">
      <c r="A19" s="3" t="s">
        <v>23</v>
      </c>
      <c r="B19" s="81"/>
      <c r="C19" s="2" t="s">
        <v>38</v>
      </c>
      <c r="D19" s="2" t="s">
        <v>55</v>
      </c>
      <c r="E19" s="3" t="s">
        <v>40</v>
      </c>
      <c r="F19" s="5">
        <v>1839</v>
      </c>
      <c r="G19" s="3">
        <v>3</v>
      </c>
      <c r="H19" s="3">
        <v>0.05</v>
      </c>
      <c r="I19" s="9">
        <f t="shared" si="0"/>
        <v>275.85000000000002</v>
      </c>
      <c r="J19" s="8">
        <v>0.23</v>
      </c>
      <c r="K19" s="9">
        <f t="shared" si="1"/>
        <v>339.3</v>
      </c>
    </row>
    <row r="20" spans="1:11" x14ac:dyDescent="0.25">
      <c r="A20" s="3" t="s">
        <v>24</v>
      </c>
      <c r="B20" s="81"/>
      <c r="C20" s="2" t="s">
        <v>38</v>
      </c>
      <c r="D20" s="2" t="s">
        <v>56</v>
      </c>
      <c r="E20" s="3" t="s">
        <v>40</v>
      </c>
      <c r="F20" s="4">
        <v>240</v>
      </c>
      <c r="G20" s="3">
        <v>3</v>
      </c>
      <c r="H20" s="3">
        <v>0.05</v>
      </c>
      <c r="I20" s="9">
        <f>F20*G20*H20</f>
        <v>36</v>
      </c>
      <c r="J20" s="8">
        <v>0.23</v>
      </c>
      <c r="K20" s="9">
        <f t="shared" si="1"/>
        <v>44.28</v>
      </c>
    </row>
    <row r="21" spans="1:11" s="50" customFormat="1" x14ac:dyDescent="0.25">
      <c r="A21" s="3" t="s">
        <v>25</v>
      </c>
      <c r="B21" s="81"/>
      <c r="C21" s="2" t="s">
        <v>38</v>
      </c>
      <c r="D21" s="2" t="s">
        <v>57</v>
      </c>
      <c r="E21" s="3" t="s">
        <v>40</v>
      </c>
      <c r="F21" s="4">
        <v>116</v>
      </c>
      <c r="G21" s="3">
        <v>3</v>
      </c>
      <c r="H21" s="3">
        <v>0.05</v>
      </c>
      <c r="I21" s="9">
        <f t="shared" si="0"/>
        <v>17.400000000000002</v>
      </c>
      <c r="J21" s="8">
        <v>0.23</v>
      </c>
      <c r="K21" s="9">
        <f t="shared" si="1"/>
        <v>21.4</v>
      </c>
    </row>
    <row r="22" spans="1:11" s="50" customFormat="1" x14ac:dyDescent="0.25">
      <c r="A22" s="3"/>
      <c r="B22" s="81"/>
      <c r="C22" s="73" t="s">
        <v>38</v>
      </c>
      <c r="D22" s="73" t="s">
        <v>150</v>
      </c>
      <c r="E22" s="74" t="s">
        <v>40</v>
      </c>
      <c r="F22" s="75">
        <v>7712.89</v>
      </c>
      <c r="G22" s="74">
        <v>2</v>
      </c>
      <c r="H22" s="74">
        <v>0.05</v>
      </c>
      <c r="I22" s="76">
        <f t="shared" ref="I22:I24" si="2">F22*G22*H22</f>
        <v>771.2890000000001</v>
      </c>
      <c r="J22" s="77">
        <v>0.23</v>
      </c>
      <c r="K22" s="76">
        <f t="shared" ref="K22:K24" si="3">ROUND((I22*J22)+I22,2)</f>
        <v>948.69</v>
      </c>
    </row>
    <row r="23" spans="1:11" s="50" customFormat="1" x14ac:dyDescent="0.25">
      <c r="A23" s="3"/>
      <c r="B23" s="81"/>
      <c r="C23" s="73" t="s">
        <v>38</v>
      </c>
      <c r="D23" s="73" t="s">
        <v>151</v>
      </c>
      <c r="E23" s="74" t="s">
        <v>40</v>
      </c>
      <c r="F23" s="75">
        <v>7654.02</v>
      </c>
      <c r="G23" s="74">
        <v>2</v>
      </c>
      <c r="H23" s="74">
        <v>0.05</v>
      </c>
      <c r="I23" s="76">
        <f t="shared" si="2"/>
        <v>765.40200000000004</v>
      </c>
      <c r="J23" s="77">
        <v>0.23</v>
      </c>
      <c r="K23" s="76">
        <f t="shared" si="3"/>
        <v>941.44</v>
      </c>
    </row>
    <row r="24" spans="1:11" s="50" customFormat="1" x14ac:dyDescent="0.25">
      <c r="A24" s="3"/>
      <c r="B24" s="81"/>
      <c r="C24" s="73" t="s">
        <v>38</v>
      </c>
      <c r="D24" s="73" t="s">
        <v>151</v>
      </c>
      <c r="E24" s="74" t="s">
        <v>40</v>
      </c>
      <c r="F24" s="75">
        <v>7676.41</v>
      </c>
      <c r="G24" s="74">
        <v>3</v>
      </c>
      <c r="H24" s="74">
        <v>0.05</v>
      </c>
      <c r="I24" s="76">
        <f t="shared" si="2"/>
        <v>1151.4615000000001</v>
      </c>
      <c r="J24" s="77">
        <v>0.23</v>
      </c>
      <c r="K24" s="76">
        <f t="shared" si="3"/>
        <v>1416.3</v>
      </c>
    </row>
    <row r="25" spans="1:11" s="50" customFormat="1" x14ac:dyDescent="0.25">
      <c r="A25" s="3" t="s">
        <v>26</v>
      </c>
      <c r="B25" s="81"/>
      <c r="C25" s="73" t="s">
        <v>38</v>
      </c>
      <c r="D25" s="73" t="s">
        <v>146</v>
      </c>
      <c r="E25" s="74" t="s">
        <v>40</v>
      </c>
      <c r="F25" s="75">
        <v>1929</v>
      </c>
      <c r="G25" s="74">
        <v>3</v>
      </c>
      <c r="H25" s="74">
        <v>0.05</v>
      </c>
      <c r="I25" s="76">
        <f t="shared" ref="I25:I26" si="4">F25*G25*H25</f>
        <v>289.35000000000002</v>
      </c>
      <c r="J25" s="77">
        <v>0.23</v>
      </c>
      <c r="K25" s="76">
        <f t="shared" ref="K25:K26" si="5">ROUND((I25*J25)+I25,2)</f>
        <v>355.9</v>
      </c>
    </row>
    <row r="26" spans="1:11" s="50" customFormat="1" x14ac:dyDescent="0.25">
      <c r="A26" s="3" t="s">
        <v>27</v>
      </c>
      <c r="B26" s="81"/>
      <c r="C26" s="73" t="s">
        <v>38</v>
      </c>
      <c r="D26" s="73" t="s">
        <v>146</v>
      </c>
      <c r="E26" s="74" t="s">
        <v>40</v>
      </c>
      <c r="F26" s="75">
        <v>1929</v>
      </c>
      <c r="G26" s="74">
        <v>3</v>
      </c>
      <c r="H26" s="74">
        <v>0.05</v>
      </c>
      <c r="I26" s="76">
        <f t="shared" si="4"/>
        <v>289.35000000000002</v>
      </c>
      <c r="J26" s="77">
        <v>0.23</v>
      </c>
      <c r="K26" s="76">
        <f t="shared" si="5"/>
        <v>355.9</v>
      </c>
    </row>
    <row r="27" spans="1:11" s="50" customFormat="1" x14ac:dyDescent="0.25">
      <c r="A27" s="3" t="s">
        <v>28</v>
      </c>
      <c r="B27" s="81"/>
      <c r="C27" s="73" t="s">
        <v>38</v>
      </c>
      <c r="D27" s="73" t="s">
        <v>139</v>
      </c>
      <c r="E27" s="74" t="s">
        <v>40</v>
      </c>
      <c r="F27" s="75">
        <v>154.91999999999999</v>
      </c>
      <c r="G27" s="74">
        <v>3</v>
      </c>
      <c r="H27" s="74">
        <v>0.05</v>
      </c>
      <c r="I27" s="76">
        <f t="shared" si="0"/>
        <v>23.238</v>
      </c>
      <c r="J27" s="77">
        <v>0.23</v>
      </c>
      <c r="K27" s="76">
        <f t="shared" si="1"/>
        <v>28.58</v>
      </c>
    </row>
    <row r="28" spans="1:11" s="50" customFormat="1" x14ac:dyDescent="0.25">
      <c r="A28" s="3" t="s">
        <v>29</v>
      </c>
      <c r="B28" s="81"/>
      <c r="C28" s="73" t="s">
        <v>38</v>
      </c>
      <c r="D28" s="73" t="s">
        <v>160</v>
      </c>
      <c r="E28" s="74" t="s">
        <v>40</v>
      </c>
      <c r="F28" s="75">
        <v>530</v>
      </c>
      <c r="G28" s="74">
        <v>3</v>
      </c>
      <c r="H28" s="74">
        <v>0.05</v>
      </c>
      <c r="I28" s="76">
        <f t="shared" si="0"/>
        <v>79.5</v>
      </c>
      <c r="J28" s="77">
        <v>0.23</v>
      </c>
      <c r="K28" s="76">
        <f t="shared" si="1"/>
        <v>97.79</v>
      </c>
    </row>
    <row r="29" spans="1:11" s="50" customFormat="1" x14ac:dyDescent="0.25">
      <c r="A29" s="3" t="s">
        <v>30</v>
      </c>
      <c r="B29" s="81"/>
      <c r="C29" s="73" t="s">
        <v>38</v>
      </c>
      <c r="D29" s="73" t="s">
        <v>161</v>
      </c>
      <c r="E29" s="74" t="s">
        <v>40</v>
      </c>
      <c r="F29" s="75">
        <v>3957.29</v>
      </c>
      <c r="G29" s="74">
        <v>3</v>
      </c>
      <c r="H29" s="74">
        <v>0.05</v>
      </c>
      <c r="I29" s="76">
        <f t="shared" si="0"/>
        <v>593.59349999999995</v>
      </c>
      <c r="J29" s="77">
        <v>0.23</v>
      </c>
      <c r="K29" s="76">
        <f t="shared" si="1"/>
        <v>730.12</v>
      </c>
    </row>
    <row r="30" spans="1:11" s="50" customFormat="1" x14ac:dyDescent="0.25">
      <c r="A30" s="3" t="s">
        <v>31</v>
      </c>
      <c r="B30" s="81"/>
      <c r="C30" s="73" t="s">
        <v>38</v>
      </c>
      <c r="D30" s="73" t="s">
        <v>162</v>
      </c>
      <c r="E30" s="74" t="s">
        <v>40</v>
      </c>
      <c r="F30" s="75">
        <v>8</v>
      </c>
      <c r="G30" s="74">
        <v>3</v>
      </c>
      <c r="H30" s="74">
        <v>0.05</v>
      </c>
      <c r="I30" s="76">
        <f t="shared" si="0"/>
        <v>1.2000000000000002</v>
      </c>
      <c r="J30" s="77">
        <v>0.23</v>
      </c>
      <c r="K30" s="76">
        <f t="shared" si="1"/>
        <v>1.48</v>
      </c>
    </row>
    <row r="31" spans="1:11" s="50" customFormat="1" x14ac:dyDescent="0.25">
      <c r="A31" s="3" t="s">
        <v>32</v>
      </c>
      <c r="B31" s="81"/>
      <c r="C31" s="73" t="s">
        <v>38</v>
      </c>
      <c r="D31" s="73" t="s">
        <v>163</v>
      </c>
      <c r="E31" s="74" t="s">
        <v>40</v>
      </c>
      <c r="F31" s="75">
        <v>40</v>
      </c>
      <c r="G31" s="74">
        <v>3</v>
      </c>
      <c r="H31" s="74">
        <v>0.05</v>
      </c>
      <c r="I31" s="76">
        <f t="shared" si="0"/>
        <v>6</v>
      </c>
      <c r="J31" s="77">
        <v>0.23</v>
      </c>
      <c r="K31" s="76">
        <f t="shared" si="1"/>
        <v>7.38</v>
      </c>
    </row>
    <row r="32" spans="1:11" s="50" customFormat="1" x14ac:dyDescent="0.25">
      <c r="A32" s="3" t="s">
        <v>33</v>
      </c>
      <c r="B32" s="81"/>
      <c r="C32" s="73" t="s">
        <v>38</v>
      </c>
      <c r="D32" s="73" t="s">
        <v>145</v>
      </c>
      <c r="E32" s="74" t="s">
        <v>40</v>
      </c>
      <c r="F32" s="75">
        <v>6500</v>
      </c>
      <c r="G32" s="74">
        <v>3</v>
      </c>
      <c r="H32" s="74">
        <v>0.05</v>
      </c>
      <c r="I32" s="76">
        <f t="shared" ref="I32" si="6">F32*G32*H32</f>
        <v>975</v>
      </c>
      <c r="J32" s="77">
        <v>0.23</v>
      </c>
      <c r="K32" s="76">
        <f t="shared" ref="K32" si="7">ROUND((I32*J32)+I32,2)</f>
        <v>1199.25</v>
      </c>
    </row>
    <row r="33" spans="1:11" s="50" customFormat="1" x14ac:dyDescent="0.25">
      <c r="A33" s="3" t="s">
        <v>34</v>
      </c>
      <c r="B33" s="81"/>
      <c r="C33" s="2" t="s">
        <v>38</v>
      </c>
      <c r="D33" s="2" t="s">
        <v>58</v>
      </c>
      <c r="E33" s="3" t="s">
        <v>40</v>
      </c>
      <c r="F33" s="4">
        <v>818</v>
      </c>
      <c r="G33" s="3">
        <v>3</v>
      </c>
      <c r="H33" s="3">
        <v>0.05</v>
      </c>
      <c r="I33" s="9">
        <f t="shared" si="0"/>
        <v>122.7</v>
      </c>
      <c r="J33" s="8">
        <v>0.23</v>
      </c>
      <c r="K33" s="9">
        <f t="shared" si="1"/>
        <v>150.91999999999999</v>
      </c>
    </row>
    <row r="34" spans="1:11" s="50" customFormat="1" x14ac:dyDescent="0.25">
      <c r="A34" s="3" t="s">
        <v>35</v>
      </c>
      <c r="B34" s="81"/>
      <c r="C34" s="2" t="s">
        <v>38</v>
      </c>
      <c r="D34" s="2" t="s">
        <v>59</v>
      </c>
      <c r="E34" s="3" t="s">
        <v>40</v>
      </c>
      <c r="F34" s="5">
        <v>2852</v>
      </c>
      <c r="G34" s="3">
        <v>3</v>
      </c>
      <c r="H34" s="3">
        <v>0.05</v>
      </c>
      <c r="I34" s="9">
        <f t="shared" si="0"/>
        <v>427.8</v>
      </c>
      <c r="J34" s="8">
        <v>0.23</v>
      </c>
      <c r="K34" s="9">
        <f t="shared" si="1"/>
        <v>526.19000000000005</v>
      </c>
    </row>
    <row r="35" spans="1:11" s="50" customFormat="1" x14ac:dyDescent="0.25">
      <c r="A35" s="3" t="s">
        <v>36</v>
      </c>
      <c r="B35" s="81"/>
      <c r="C35" s="2" t="s">
        <v>38</v>
      </c>
      <c r="D35" s="2" t="s">
        <v>60</v>
      </c>
      <c r="E35" s="3" t="s">
        <v>40</v>
      </c>
      <c r="F35" s="4">
        <v>13154</v>
      </c>
      <c r="G35" s="3">
        <v>3</v>
      </c>
      <c r="H35" s="3">
        <v>0.05</v>
      </c>
      <c r="I35" s="9">
        <f t="shared" si="0"/>
        <v>1973.1000000000001</v>
      </c>
      <c r="J35" s="8">
        <v>0.23</v>
      </c>
      <c r="K35" s="9">
        <f t="shared" si="1"/>
        <v>2426.91</v>
      </c>
    </row>
    <row r="36" spans="1:11" s="50" customFormat="1" x14ac:dyDescent="0.25">
      <c r="A36" s="3" t="s">
        <v>129</v>
      </c>
      <c r="B36" s="81"/>
      <c r="C36" s="2" t="s">
        <v>38</v>
      </c>
      <c r="D36" s="2" t="s">
        <v>61</v>
      </c>
      <c r="E36" s="3" t="s">
        <v>40</v>
      </c>
      <c r="F36" s="5">
        <v>1480</v>
      </c>
      <c r="G36" s="3">
        <v>3</v>
      </c>
      <c r="H36" s="3">
        <v>0.05</v>
      </c>
      <c r="I36" s="9">
        <f t="shared" si="0"/>
        <v>222</v>
      </c>
      <c r="J36" s="8">
        <v>0.23</v>
      </c>
      <c r="K36" s="9">
        <f t="shared" si="1"/>
        <v>273.06</v>
      </c>
    </row>
    <row r="37" spans="1:11" s="50" customFormat="1" x14ac:dyDescent="0.25">
      <c r="A37" s="3" t="s">
        <v>130</v>
      </c>
      <c r="B37" s="81"/>
      <c r="C37" s="2" t="s">
        <v>62</v>
      </c>
      <c r="D37" s="2" t="s">
        <v>63</v>
      </c>
      <c r="E37" s="3" t="s">
        <v>40</v>
      </c>
      <c r="F37" s="4">
        <v>2500</v>
      </c>
      <c r="G37" s="3">
        <v>3</v>
      </c>
      <c r="H37" s="3">
        <v>0.05</v>
      </c>
      <c r="I37" s="9">
        <f t="shared" si="0"/>
        <v>375</v>
      </c>
      <c r="J37" s="8">
        <v>0.23</v>
      </c>
      <c r="K37" s="9">
        <f t="shared" si="1"/>
        <v>461.25</v>
      </c>
    </row>
    <row r="38" spans="1:11" s="50" customFormat="1" x14ac:dyDescent="0.25">
      <c r="A38" s="3" t="s">
        <v>131</v>
      </c>
      <c r="B38" s="81"/>
      <c r="C38" s="2" t="s">
        <v>66</v>
      </c>
      <c r="D38" s="2" t="s">
        <v>67</v>
      </c>
      <c r="E38" s="3" t="s">
        <v>40</v>
      </c>
      <c r="F38" s="4">
        <v>2800</v>
      </c>
      <c r="G38" s="3">
        <v>3</v>
      </c>
      <c r="H38" s="3">
        <v>0.05</v>
      </c>
      <c r="I38" s="9">
        <f t="shared" si="0"/>
        <v>420</v>
      </c>
      <c r="J38" s="8">
        <v>0.23</v>
      </c>
      <c r="K38" s="9">
        <f t="shared" si="1"/>
        <v>516.6</v>
      </c>
    </row>
    <row r="39" spans="1:11" s="50" customFormat="1" x14ac:dyDescent="0.25">
      <c r="A39" s="3" t="s">
        <v>132</v>
      </c>
      <c r="B39" s="81"/>
      <c r="C39" s="2" t="s">
        <v>66</v>
      </c>
      <c r="D39" s="2" t="s">
        <v>68</v>
      </c>
      <c r="E39" s="3" t="s">
        <v>40</v>
      </c>
      <c r="F39" s="4">
        <v>500</v>
      </c>
      <c r="G39" s="3">
        <v>3</v>
      </c>
      <c r="H39" s="3">
        <v>0.05</v>
      </c>
      <c r="I39" s="9">
        <f t="shared" si="0"/>
        <v>75</v>
      </c>
      <c r="J39" s="8">
        <v>0.23</v>
      </c>
      <c r="K39" s="9">
        <f t="shared" si="1"/>
        <v>92.25</v>
      </c>
    </row>
    <row r="40" spans="1:11" s="50" customFormat="1" x14ac:dyDescent="0.25">
      <c r="A40" s="3" t="s">
        <v>133</v>
      </c>
      <c r="B40" s="81"/>
      <c r="C40" s="2" t="s">
        <v>66</v>
      </c>
      <c r="D40" s="2" t="s">
        <v>69</v>
      </c>
      <c r="E40" s="3" t="s">
        <v>40</v>
      </c>
      <c r="F40" s="4">
        <v>40</v>
      </c>
      <c r="G40" s="3">
        <v>3</v>
      </c>
      <c r="H40" s="3">
        <v>0.05</v>
      </c>
      <c r="I40" s="9">
        <f t="shared" si="0"/>
        <v>6</v>
      </c>
      <c r="J40" s="8">
        <v>0.23</v>
      </c>
      <c r="K40" s="9">
        <f t="shared" si="1"/>
        <v>7.38</v>
      </c>
    </row>
    <row r="41" spans="1:11" s="50" customFormat="1" x14ac:dyDescent="0.25">
      <c r="A41" s="3" t="s">
        <v>147</v>
      </c>
      <c r="B41" s="81"/>
      <c r="C41" s="2" t="s">
        <v>64</v>
      </c>
      <c r="D41" s="2" t="s">
        <v>70</v>
      </c>
      <c r="E41" s="3" t="s">
        <v>40</v>
      </c>
      <c r="F41" s="4">
        <v>4761</v>
      </c>
      <c r="G41" s="3">
        <v>3</v>
      </c>
      <c r="H41" s="3">
        <v>0.05</v>
      </c>
      <c r="I41" s="9">
        <f t="shared" si="0"/>
        <v>714.15000000000009</v>
      </c>
      <c r="J41" s="8">
        <v>0.23</v>
      </c>
      <c r="K41" s="9">
        <f t="shared" si="1"/>
        <v>878.4</v>
      </c>
    </row>
    <row r="42" spans="1:11" s="50" customFormat="1" x14ac:dyDescent="0.25">
      <c r="A42" s="3"/>
      <c r="B42" s="81"/>
      <c r="C42" s="73" t="s">
        <v>164</v>
      </c>
      <c r="D42" s="73" t="s">
        <v>81</v>
      </c>
      <c r="E42" s="74" t="s">
        <v>40</v>
      </c>
      <c r="F42" s="82">
        <v>3854</v>
      </c>
      <c r="G42" s="74">
        <v>3</v>
      </c>
      <c r="H42" s="74">
        <v>0.05</v>
      </c>
      <c r="I42" s="76">
        <f t="shared" si="0"/>
        <v>578.1</v>
      </c>
      <c r="J42" s="77">
        <v>0.23</v>
      </c>
      <c r="K42" s="76">
        <f t="shared" si="1"/>
        <v>711.06</v>
      </c>
    </row>
    <row r="43" spans="1:11" s="50" customFormat="1" x14ac:dyDescent="0.25">
      <c r="A43" s="3" t="s">
        <v>148</v>
      </c>
      <c r="B43" s="81"/>
      <c r="C43" s="2" t="s">
        <v>65</v>
      </c>
      <c r="D43" s="2" t="s">
        <v>71</v>
      </c>
      <c r="E43" s="3" t="s">
        <v>40</v>
      </c>
      <c r="F43" s="4">
        <v>5000</v>
      </c>
      <c r="G43" s="3">
        <v>3</v>
      </c>
      <c r="H43" s="3">
        <v>0.05</v>
      </c>
      <c r="I43" s="9">
        <f t="shared" si="0"/>
        <v>750</v>
      </c>
      <c r="J43" s="8">
        <v>0.23</v>
      </c>
      <c r="K43" s="9">
        <f t="shared" si="1"/>
        <v>922.5</v>
      </c>
    </row>
    <row r="44" spans="1:11" s="50" customFormat="1" x14ac:dyDescent="0.25">
      <c r="A44" s="3" t="s">
        <v>149</v>
      </c>
      <c r="B44" s="81"/>
      <c r="C44" s="46" t="s">
        <v>65</v>
      </c>
      <c r="D44" s="46" t="s">
        <v>41</v>
      </c>
      <c r="E44" s="22" t="s">
        <v>40</v>
      </c>
      <c r="F44" s="26">
        <v>500</v>
      </c>
      <c r="G44" s="3">
        <v>3</v>
      </c>
      <c r="H44" s="3">
        <v>0.05</v>
      </c>
      <c r="I44" s="9">
        <f t="shared" si="0"/>
        <v>75</v>
      </c>
      <c r="J44" s="21">
        <v>0.23</v>
      </c>
      <c r="K44" s="9">
        <f t="shared" si="1"/>
        <v>92.25</v>
      </c>
    </row>
    <row r="45" spans="1:11" s="50" customFormat="1" x14ac:dyDescent="0.25">
      <c r="A45" s="3"/>
      <c r="B45" s="55"/>
      <c r="C45" s="2"/>
      <c r="D45" s="2"/>
      <c r="E45" s="3"/>
      <c r="F45" s="4">
        <f>SUM(F4:F44)</f>
        <v>105001.53</v>
      </c>
      <c r="G45" s="3"/>
      <c r="H45" s="3"/>
      <c r="I45" s="58">
        <f>SUM(I4:I44)</f>
        <v>14981.884000000002</v>
      </c>
      <c r="J45" s="8">
        <v>0.23</v>
      </c>
      <c r="K45" s="59">
        <f t="shared" si="1"/>
        <v>18427.72</v>
      </c>
    </row>
    <row r="46" spans="1:11" s="50" customFormat="1" x14ac:dyDescent="0.25">
      <c r="A46" s="45"/>
      <c r="B46" s="47"/>
      <c r="C46" s="32"/>
      <c r="D46" s="32"/>
      <c r="E46" s="45"/>
      <c r="F46" s="44"/>
      <c r="G46" s="45"/>
      <c r="H46" s="45"/>
      <c r="I46" s="31"/>
      <c r="J46" s="48"/>
      <c r="K46" s="31"/>
    </row>
    <row r="47" spans="1:11" s="50" customFormat="1" ht="50.25" customHeight="1" x14ac:dyDescent="0.25">
      <c r="A47" s="240" t="s">
        <v>124</v>
      </c>
      <c r="B47" s="241"/>
      <c r="C47" s="241"/>
      <c r="D47" s="241"/>
      <c r="E47" s="241"/>
      <c r="F47" s="241"/>
      <c r="G47" s="241"/>
      <c r="H47" s="241"/>
      <c r="I47" s="241"/>
      <c r="J47" s="241"/>
      <c r="K47" s="241"/>
    </row>
    <row r="48" spans="1:11" ht="18.75" x14ac:dyDescent="0.25">
      <c r="A48" s="57"/>
      <c r="B48" s="57"/>
      <c r="C48" s="57"/>
      <c r="D48" s="57"/>
      <c r="E48" s="57"/>
      <c r="F48" s="57"/>
      <c r="G48" s="57"/>
      <c r="H48" s="56" t="s">
        <v>105</v>
      </c>
      <c r="I48" s="60">
        <f>SUM(I86:I90)</f>
        <v>16950</v>
      </c>
      <c r="J48" s="15">
        <v>0.23</v>
      </c>
      <c r="K48" s="59">
        <f t="shared" ref="K48" si="8">ROUND((I48*J48)+I48,2)</f>
        <v>20848.5</v>
      </c>
    </row>
    <row r="49" spans="1:19" s="42" customFormat="1" ht="31.5" customHeight="1" x14ac:dyDescent="0.25">
      <c r="A49" s="229"/>
      <c r="B49" s="229"/>
      <c r="C49" s="229"/>
      <c r="D49" s="229"/>
      <c r="E49" s="229"/>
      <c r="F49" s="36"/>
      <c r="J49" s="37"/>
      <c r="K49" s="43"/>
      <c r="L49" s="65"/>
      <c r="M49" s="66"/>
      <c r="N49" s="66"/>
      <c r="O49" s="66"/>
      <c r="P49" s="66"/>
      <c r="Q49" s="66"/>
      <c r="R49" s="66"/>
      <c r="S49" s="66"/>
    </row>
    <row r="50" spans="1:19" ht="18.75" x14ac:dyDescent="0.3">
      <c r="A50" s="230" t="s">
        <v>90</v>
      </c>
      <c r="B50" s="230"/>
      <c r="C50" s="230"/>
      <c r="D50" s="230"/>
      <c r="E50" s="230"/>
      <c r="F50" s="230"/>
      <c r="G50" s="230"/>
      <c r="H50" s="230"/>
      <c r="I50" s="230"/>
      <c r="J50" s="230"/>
      <c r="K50" s="230"/>
      <c r="L50" s="67"/>
    </row>
    <row r="51" spans="1:19" ht="30" x14ac:dyDescent="0.25">
      <c r="A51" s="6" t="s">
        <v>0</v>
      </c>
      <c r="B51" s="6" t="s">
        <v>1</v>
      </c>
      <c r="C51" s="214" t="s">
        <v>2</v>
      </c>
      <c r="D51" s="223"/>
      <c r="E51" s="6" t="s">
        <v>3</v>
      </c>
      <c r="F51" s="6" t="s">
        <v>4</v>
      </c>
      <c r="G51" s="6" t="s">
        <v>73</v>
      </c>
      <c r="H51" s="6" t="s">
        <v>104</v>
      </c>
      <c r="I51" s="6" t="s">
        <v>5</v>
      </c>
      <c r="J51" s="6" t="s">
        <v>6</v>
      </c>
      <c r="K51" s="6" t="s">
        <v>7</v>
      </c>
    </row>
    <row r="52" spans="1:19" x14ac:dyDescent="0.25">
      <c r="A52" s="3" t="s">
        <v>8</v>
      </c>
      <c r="B52" s="220" t="s">
        <v>74</v>
      </c>
      <c r="C52" s="2" t="s">
        <v>75</v>
      </c>
      <c r="D52" s="2" t="s">
        <v>80</v>
      </c>
      <c r="E52" s="3" t="s">
        <v>40</v>
      </c>
      <c r="F52" s="10">
        <v>6000</v>
      </c>
      <c r="G52" s="3">
        <v>6</v>
      </c>
      <c r="H52" s="3">
        <v>0.06</v>
      </c>
      <c r="I52" s="9">
        <f t="shared" ref="I52:I60" si="9">F52*G52*H52</f>
        <v>2160</v>
      </c>
      <c r="J52" s="8">
        <v>0.23</v>
      </c>
      <c r="K52" s="9">
        <f t="shared" ref="K52:K61" si="10">ROUND((I52*J52)+I52,2)</f>
        <v>2656.8</v>
      </c>
    </row>
    <row r="53" spans="1:19" x14ac:dyDescent="0.25">
      <c r="A53" s="3" t="s">
        <v>9</v>
      </c>
      <c r="B53" s="220"/>
      <c r="C53" s="2" t="s">
        <v>76</v>
      </c>
      <c r="D53" s="2" t="s">
        <v>81</v>
      </c>
      <c r="E53" s="3" t="s">
        <v>40</v>
      </c>
      <c r="F53" s="10">
        <v>3854</v>
      </c>
      <c r="G53" s="3">
        <v>6</v>
      </c>
      <c r="H53" s="3">
        <v>0.06</v>
      </c>
      <c r="I53" s="9">
        <f t="shared" si="9"/>
        <v>1387.44</v>
      </c>
      <c r="J53" s="8">
        <v>0.23</v>
      </c>
      <c r="K53" s="9">
        <f t="shared" si="10"/>
        <v>1706.55</v>
      </c>
    </row>
    <row r="54" spans="1:19" x14ac:dyDescent="0.25">
      <c r="A54" s="3"/>
      <c r="B54" s="220"/>
      <c r="C54" s="73" t="s">
        <v>171</v>
      </c>
      <c r="D54" s="73" t="s">
        <v>172</v>
      </c>
      <c r="E54" s="3" t="s">
        <v>40</v>
      </c>
      <c r="F54" s="10">
        <v>0</v>
      </c>
      <c r="G54" s="3">
        <v>12</v>
      </c>
      <c r="H54" s="3">
        <v>0.06</v>
      </c>
      <c r="I54" s="9">
        <f t="shared" ref="I54" si="11">F54*G54*H54</f>
        <v>0</v>
      </c>
      <c r="J54" s="8">
        <v>0.23</v>
      </c>
      <c r="K54" s="9">
        <f t="shared" ref="K54" si="12">ROUND((I54*J54)+I54,2)</f>
        <v>0</v>
      </c>
    </row>
    <row r="55" spans="1:19" x14ac:dyDescent="0.25">
      <c r="A55" s="3" t="s">
        <v>10</v>
      </c>
      <c r="B55" s="220"/>
      <c r="C55" s="2" t="s">
        <v>77</v>
      </c>
      <c r="D55" s="2" t="s">
        <v>173</v>
      </c>
      <c r="E55" s="3" t="s">
        <v>40</v>
      </c>
      <c r="F55" s="10">
        <v>4000</v>
      </c>
      <c r="G55" s="3">
        <v>12</v>
      </c>
      <c r="H55" s="3">
        <v>0.06</v>
      </c>
      <c r="I55" s="9">
        <f t="shared" si="9"/>
        <v>2880</v>
      </c>
      <c r="J55" s="8">
        <v>0.23</v>
      </c>
      <c r="K55" s="9">
        <f t="shared" si="10"/>
        <v>3542.4</v>
      </c>
    </row>
    <row r="56" spans="1:19" x14ac:dyDescent="0.25">
      <c r="A56" s="3" t="s">
        <v>11</v>
      </c>
      <c r="B56" s="220"/>
      <c r="C56" s="2" t="s">
        <v>64</v>
      </c>
      <c r="D56" s="2" t="s">
        <v>70</v>
      </c>
      <c r="E56" s="3" t="s">
        <v>40</v>
      </c>
      <c r="F56" s="10">
        <v>500</v>
      </c>
      <c r="G56" s="3">
        <v>6</v>
      </c>
      <c r="H56" s="3">
        <v>0.5</v>
      </c>
      <c r="I56" s="9">
        <f t="shared" si="9"/>
        <v>1500</v>
      </c>
      <c r="J56" s="8">
        <v>0.23</v>
      </c>
      <c r="K56" s="9">
        <f t="shared" si="10"/>
        <v>1845</v>
      </c>
    </row>
    <row r="57" spans="1:19" x14ac:dyDescent="0.25">
      <c r="A57" s="3" t="s">
        <v>12</v>
      </c>
      <c r="B57" s="220"/>
      <c r="C57" s="2" t="s">
        <v>78</v>
      </c>
      <c r="D57" s="2" t="s">
        <v>83</v>
      </c>
      <c r="E57" s="3" t="s">
        <v>40</v>
      </c>
      <c r="F57" s="10">
        <v>1200</v>
      </c>
      <c r="G57" s="3">
        <v>6</v>
      </c>
      <c r="H57" s="3">
        <v>0.2</v>
      </c>
      <c r="I57" s="9">
        <f t="shared" si="9"/>
        <v>1440</v>
      </c>
      <c r="J57" s="8">
        <v>0.23</v>
      </c>
      <c r="K57" s="9">
        <f t="shared" si="10"/>
        <v>1771.2</v>
      </c>
    </row>
    <row r="58" spans="1:19" ht="30" x14ac:dyDescent="0.25">
      <c r="A58" s="3"/>
      <c r="B58" s="220"/>
      <c r="C58" s="73" t="s">
        <v>79</v>
      </c>
      <c r="D58" s="83" t="s">
        <v>120</v>
      </c>
      <c r="E58" s="3" t="s">
        <v>72</v>
      </c>
      <c r="F58" s="10">
        <v>6500</v>
      </c>
      <c r="G58" s="3">
        <v>36</v>
      </c>
      <c r="H58" s="3">
        <v>0.04</v>
      </c>
      <c r="I58" s="9">
        <f t="shared" si="9"/>
        <v>9360</v>
      </c>
      <c r="J58" s="8">
        <v>0.23</v>
      </c>
      <c r="K58" s="9">
        <f t="shared" si="10"/>
        <v>11512.8</v>
      </c>
    </row>
    <row r="59" spans="1:19" ht="30" x14ac:dyDescent="0.25">
      <c r="A59" s="3" t="s">
        <v>13</v>
      </c>
      <c r="B59" s="220"/>
      <c r="C59" s="2" t="s">
        <v>79</v>
      </c>
      <c r="D59" s="88" t="s">
        <v>174</v>
      </c>
      <c r="E59" s="3" t="s">
        <v>40</v>
      </c>
      <c r="F59" s="10">
        <v>1521</v>
      </c>
      <c r="G59" s="12">
        <v>36</v>
      </c>
      <c r="H59" s="3">
        <v>0.04</v>
      </c>
      <c r="I59" s="9">
        <f t="shared" si="9"/>
        <v>2190.2400000000002</v>
      </c>
      <c r="J59" s="21">
        <v>0.23</v>
      </c>
      <c r="K59" s="9">
        <f t="shared" si="10"/>
        <v>2694</v>
      </c>
    </row>
    <row r="60" spans="1:19" ht="30.75" thickBot="1" x14ac:dyDescent="0.3">
      <c r="A60" s="3" t="s">
        <v>14</v>
      </c>
      <c r="B60" s="220"/>
      <c r="C60" s="2" t="s">
        <v>79</v>
      </c>
      <c r="D60" s="89" t="s">
        <v>175</v>
      </c>
      <c r="E60" s="3" t="s">
        <v>40</v>
      </c>
      <c r="F60" s="10">
        <v>2852</v>
      </c>
      <c r="G60" s="12">
        <v>36</v>
      </c>
      <c r="H60" s="22">
        <v>0.04</v>
      </c>
      <c r="I60" s="9">
        <f t="shared" si="9"/>
        <v>4106.88</v>
      </c>
      <c r="J60" s="21">
        <v>0.23</v>
      </c>
      <c r="K60" s="9">
        <f t="shared" si="10"/>
        <v>5051.46</v>
      </c>
      <c r="L60" s="49"/>
    </row>
    <row r="61" spans="1:19" s="27" customFormat="1" ht="29.25" customHeight="1" thickBot="1" x14ac:dyDescent="0.3">
      <c r="A61" s="231" t="s">
        <v>105</v>
      </c>
      <c r="B61" s="231"/>
      <c r="C61" s="231"/>
      <c r="D61" s="231"/>
      <c r="E61" s="231"/>
      <c r="F61" s="30">
        <f>SUM(F52:F60)</f>
        <v>26427</v>
      </c>
      <c r="H61" s="28"/>
      <c r="I61" s="62">
        <f>SUM(I52:I60)</f>
        <v>25024.560000000005</v>
      </c>
      <c r="J61" s="29">
        <v>0.23</v>
      </c>
      <c r="K61" s="59">
        <f t="shared" si="10"/>
        <v>30780.21</v>
      </c>
      <c r="L61" s="49"/>
      <c r="M61" s="68"/>
      <c r="N61" s="68"/>
      <c r="O61" s="68"/>
      <c r="P61" s="68"/>
      <c r="Q61" s="68"/>
      <c r="R61" s="68"/>
      <c r="S61" s="68"/>
    </row>
    <row r="63" spans="1:19" s="50" customFormat="1" ht="30" x14ac:dyDescent="0.25">
      <c r="A63" s="6" t="s">
        <v>0</v>
      </c>
      <c r="B63" s="6" t="s">
        <v>1</v>
      </c>
      <c r="C63" s="214" t="s">
        <v>2</v>
      </c>
      <c r="D63" s="223"/>
      <c r="E63" s="6" t="s">
        <v>3</v>
      </c>
      <c r="F63" s="6" t="s">
        <v>4</v>
      </c>
      <c r="G63" s="6" t="s">
        <v>73</v>
      </c>
      <c r="H63" s="6" t="s">
        <v>104</v>
      </c>
      <c r="I63" s="6" t="s">
        <v>5</v>
      </c>
      <c r="J63" s="6" t="s">
        <v>6</v>
      </c>
      <c r="K63" s="6" t="s">
        <v>7</v>
      </c>
      <c r="L63" s="49"/>
    </row>
    <row r="64" spans="1:19" s="50" customFormat="1" x14ac:dyDescent="0.25">
      <c r="A64" s="3" t="s">
        <v>8</v>
      </c>
      <c r="B64" s="220" t="s">
        <v>85</v>
      </c>
      <c r="C64" s="2" t="s">
        <v>75</v>
      </c>
      <c r="D64" s="2" t="s">
        <v>80</v>
      </c>
      <c r="E64" s="3" t="s">
        <v>40</v>
      </c>
      <c r="F64" s="10">
        <v>6000</v>
      </c>
      <c r="G64" s="3">
        <v>6</v>
      </c>
      <c r="H64" s="3">
        <v>0.09</v>
      </c>
      <c r="I64" s="9">
        <f t="shared" ref="I64:I73" si="13">F64*G64*H64</f>
        <v>3240</v>
      </c>
      <c r="J64" s="8">
        <v>0.23</v>
      </c>
      <c r="K64" s="9">
        <f t="shared" ref="K64:K77" si="14">ROUND((I64*J64)+I64,2)</f>
        <v>3985.2</v>
      </c>
      <c r="L64" s="49"/>
    </row>
    <row r="65" spans="1:19" s="50" customFormat="1" x14ac:dyDescent="0.25">
      <c r="A65" s="3" t="s">
        <v>9</v>
      </c>
      <c r="B65" s="220"/>
      <c r="C65" s="2" t="s">
        <v>76</v>
      </c>
      <c r="D65" s="2" t="s">
        <v>81</v>
      </c>
      <c r="E65" s="3" t="s">
        <v>40</v>
      </c>
      <c r="F65" s="10">
        <v>3854</v>
      </c>
      <c r="G65" s="3">
        <v>6</v>
      </c>
      <c r="H65" s="3">
        <v>0.09</v>
      </c>
      <c r="I65" s="9">
        <f t="shared" si="13"/>
        <v>2081.16</v>
      </c>
      <c r="J65" s="8">
        <v>0.23</v>
      </c>
      <c r="K65" s="9">
        <f t="shared" si="14"/>
        <v>2559.83</v>
      </c>
      <c r="L65" s="49"/>
    </row>
    <row r="66" spans="1:19" s="50" customFormat="1" x14ac:dyDescent="0.25">
      <c r="A66" s="3" t="s">
        <v>10</v>
      </c>
      <c r="B66" s="220"/>
      <c r="C66" s="2" t="s">
        <v>86</v>
      </c>
      <c r="D66" s="2" t="s">
        <v>169</v>
      </c>
      <c r="E66" s="3" t="s">
        <v>72</v>
      </c>
      <c r="F66" s="10">
        <v>2157</v>
      </c>
      <c r="G66" s="3">
        <v>9</v>
      </c>
      <c r="H66" s="3">
        <v>0.09</v>
      </c>
      <c r="I66" s="9">
        <f t="shared" si="13"/>
        <v>1747.1699999999998</v>
      </c>
      <c r="J66" s="8">
        <v>0.23</v>
      </c>
      <c r="K66" s="9">
        <f t="shared" si="14"/>
        <v>2149.02</v>
      </c>
      <c r="L66" s="49"/>
    </row>
    <row r="67" spans="1:19" s="50" customFormat="1" x14ac:dyDescent="0.25">
      <c r="A67" s="3"/>
      <c r="B67" s="220"/>
      <c r="C67" s="73" t="s">
        <v>86</v>
      </c>
      <c r="D67" s="73" t="s">
        <v>170</v>
      </c>
      <c r="E67" s="3" t="s">
        <v>72</v>
      </c>
      <c r="F67" s="10">
        <v>1800</v>
      </c>
      <c r="G67" s="3">
        <v>9</v>
      </c>
      <c r="H67" s="3">
        <v>0.09</v>
      </c>
      <c r="I67" s="9">
        <f t="shared" ref="I67" si="15">F67*G67*H67</f>
        <v>1458</v>
      </c>
      <c r="J67" s="8">
        <v>0.23</v>
      </c>
      <c r="K67" s="9">
        <f t="shared" ref="K67" si="16">ROUND((I67*J67)+I67,2)</f>
        <v>1793.34</v>
      </c>
      <c r="L67" s="49"/>
    </row>
    <row r="68" spans="1:19" s="50" customFormat="1" x14ac:dyDescent="0.25">
      <c r="A68" s="3" t="s">
        <v>11</v>
      </c>
      <c r="B68" s="220"/>
      <c r="C68" s="2" t="s">
        <v>86</v>
      </c>
      <c r="D68" s="2" t="s">
        <v>88</v>
      </c>
      <c r="E68" s="3" t="s">
        <v>72</v>
      </c>
      <c r="F68" s="10">
        <v>872</v>
      </c>
      <c r="G68" s="3">
        <v>9</v>
      </c>
      <c r="H68" s="3">
        <v>0.09</v>
      </c>
      <c r="I68" s="9">
        <f t="shared" si="13"/>
        <v>706.31999999999994</v>
      </c>
      <c r="J68" s="8">
        <v>0.23</v>
      </c>
      <c r="K68" s="9">
        <f t="shared" si="14"/>
        <v>868.77</v>
      </c>
      <c r="L68" s="49"/>
    </row>
    <row r="69" spans="1:19" s="50" customFormat="1" x14ac:dyDescent="0.25">
      <c r="A69" s="3" t="s">
        <v>12</v>
      </c>
      <c r="B69" s="220"/>
      <c r="C69" s="2" t="s">
        <v>86</v>
      </c>
      <c r="D69" s="2" t="s">
        <v>89</v>
      </c>
      <c r="E69" s="3" t="s">
        <v>72</v>
      </c>
      <c r="F69" s="10">
        <v>2646</v>
      </c>
      <c r="G69" s="3">
        <v>9</v>
      </c>
      <c r="H69" s="3">
        <v>0.09</v>
      </c>
      <c r="I69" s="9">
        <f t="shared" si="13"/>
        <v>2143.2599999999998</v>
      </c>
      <c r="J69" s="8">
        <v>0.23</v>
      </c>
      <c r="K69" s="9">
        <f t="shared" si="14"/>
        <v>2636.21</v>
      </c>
      <c r="L69" s="49"/>
    </row>
    <row r="70" spans="1:19" s="50" customFormat="1" x14ac:dyDescent="0.25">
      <c r="A70" s="3"/>
      <c r="B70" s="220"/>
      <c r="C70" s="73" t="s">
        <v>171</v>
      </c>
      <c r="D70" s="73" t="s">
        <v>172</v>
      </c>
      <c r="E70" s="3" t="s">
        <v>40</v>
      </c>
      <c r="F70" s="10"/>
      <c r="G70" s="3">
        <v>0</v>
      </c>
      <c r="H70" s="3">
        <v>0.09</v>
      </c>
      <c r="I70" s="9">
        <f t="shared" ref="I70" si="17">F70*G70*H70</f>
        <v>0</v>
      </c>
      <c r="J70" s="8">
        <v>0.23</v>
      </c>
      <c r="K70" s="9">
        <f t="shared" ref="K70" si="18">ROUND((I70*J70)+I70,2)</f>
        <v>0</v>
      </c>
      <c r="L70" s="49"/>
    </row>
    <row r="71" spans="1:19" s="50" customFormat="1" x14ac:dyDescent="0.25">
      <c r="A71" s="3" t="s">
        <v>13</v>
      </c>
      <c r="B71" s="220"/>
      <c r="C71" s="2" t="s">
        <v>77</v>
      </c>
      <c r="D71" s="2" t="s">
        <v>173</v>
      </c>
      <c r="E71" s="3" t="s">
        <v>40</v>
      </c>
      <c r="F71" s="10">
        <v>4000</v>
      </c>
      <c r="G71" s="3">
        <v>12</v>
      </c>
      <c r="H71" s="3">
        <v>0.09</v>
      </c>
      <c r="I71" s="9">
        <f t="shared" si="13"/>
        <v>4320</v>
      </c>
      <c r="J71" s="8">
        <v>0.23</v>
      </c>
      <c r="K71" s="9">
        <f t="shared" si="14"/>
        <v>5313.6</v>
      </c>
      <c r="L71" s="49"/>
    </row>
    <row r="72" spans="1:19" s="50" customFormat="1" x14ac:dyDescent="0.25">
      <c r="A72" s="3" t="s">
        <v>14</v>
      </c>
      <c r="B72" s="220"/>
      <c r="C72" s="2" t="s">
        <v>64</v>
      </c>
      <c r="D72" s="2" t="s">
        <v>70</v>
      </c>
      <c r="E72" s="3" t="s">
        <v>40</v>
      </c>
      <c r="F72" s="10">
        <v>500</v>
      </c>
      <c r="G72" s="3">
        <v>6</v>
      </c>
      <c r="H72" s="3">
        <v>0.09</v>
      </c>
      <c r="I72" s="9">
        <f t="shared" si="13"/>
        <v>270</v>
      </c>
      <c r="J72" s="8">
        <v>0.23</v>
      </c>
      <c r="K72" s="9">
        <f t="shared" si="14"/>
        <v>332.1</v>
      </c>
      <c r="L72" s="49"/>
    </row>
    <row r="73" spans="1:19" s="50" customFormat="1" x14ac:dyDescent="0.25">
      <c r="A73" s="3" t="s">
        <v>15</v>
      </c>
      <c r="B73" s="220"/>
      <c r="C73" s="2" t="s">
        <v>78</v>
      </c>
      <c r="D73" s="2" t="s">
        <v>83</v>
      </c>
      <c r="E73" s="3" t="s">
        <v>40</v>
      </c>
      <c r="F73" s="10">
        <v>1200</v>
      </c>
      <c r="G73" s="3">
        <v>6</v>
      </c>
      <c r="H73" s="3">
        <v>0.09</v>
      </c>
      <c r="I73" s="9">
        <f t="shared" si="13"/>
        <v>648</v>
      </c>
      <c r="J73" s="8">
        <v>0.23</v>
      </c>
      <c r="K73" s="9">
        <f t="shared" si="14"/>
        <v>797.04</v>
      </c>
      <c r="L73" s="49"/>
    </row>
    <row r="74" spans="1:19" s="50" customFormat="1" ht="30" x14ac:dyDescent="0.25">
      <c r="A74" s="3"/>
      <c r="B74" s="220"/>
      <c r="C74" s="73" t="s">
        <v>79</v>
      </c>
      <c r="D74" s="83" t="s">
        <v>120</v>
      </c>
      <c r="E74" s="3" t="s">
        <v>72</v>
      </c>
      <c r="F74" s="10">
        <v>6500</v>
      </c>
      <c r="G74" s="3">
        <v>36</v>
      </c>
      <c r="H74" s="3">
        <v>0.09</v>
      </c>
      <c r="I74" s="9">
        <f t="shared" ref="I74:I76" si="19">F74*G74*H74</f>
        <v>21060</v>
      </c>
      <c r="J74" s="8">
        <v>0.23</v>
      </c>
      <c r="K74" s="9">
        <f t="shared" ref="K74:K76" si="20">ROUND((I74*J74)+I74,2)</f>
        <v>25903.8</v>
      </c>
      <c r="L74" s="49"/>
    </row>
    <row r="75" spans="1:19" s="50" customFormat="1" ht="30" x14ac:dyDescent="0.25">
      <c r="A75" s="3" t="s">
        <v>16</v>
      </c>
      <c r="B75" s="220"/>
      <c r="C75" s="2" t="s">
        <v>79</v>
      </c>
      <c r="D75" s="88" t="s">
        <v>174</v>
      </c>
      <c r="E75" s="3" t="s">
        <v>40</v>
      </c>
      <c r="F75" s="10">
        <v>1521</v>
      </c>
      <c r="G75" s="12">
        <v>36</v>
      </c>
      <c r="H75" s="3">
        <v>0.04</v>
      </c>
      <c r="I75" s="9">
        <f t="shared" si="19"/>
        <v>2190.2400000000002</v>
      </c>
      <c r="J75" s="21">
        <v>0.23</v>
      </c>
      <c r="K75" s="9">
        <f t="shared" si="20"/>
        <v>2694</v>
      </c>
      <c r="L75" s="49"/>
    </row>
    <row r="76" spans="1:19" s="50" customFormat="1" ht="30.75" thickBot="1" x14ac:dyDescent="0.3">
      <c r="A76" s="3" t="s">
        <v>17</v>
      </c>
      <c r="B76" s="220"/>
      <c r="C76" s="2" t="s">
        <v>79</v>
      </c>
      <c r="D76" s="89" t="s">
        <v>175</v>
      </c>
      <c r="E76" s="3" t="s">
        <v>40</v>
      </c>
      <c r="F76" s="10">
        <v>2852</v>
      </c>
      <c r="G76" s="12">
        <v>36</v>
      </c>
      <c r="H76" s="22">
        <v>0.04</v>
      </c>
      <c r="I76" s="9">
        <f t="shared" si="19"/>
        <v>4106.88</v>
      </c>
      <c r="J76" s="21">
        <v>0.23</v>
      </c>
      <c r="K76" s="9">
        <f t="shared" si="20"/>
        <v>5051.46</v>
      </c>
      <c r="L76" s="49"/>
    </row>
    <row r="77" spans="1:19" s="50" customFormat="1" ht="15.75" thickBot="1" x14ac:dyDescent="0.3">
      <c r="A77" s="231" t="s">
        <v>105</v>
      </c>
      <c r="B77" s="231"/>
      <c r="C77" s="231"/>
      <c r="D77" s="231"/>
      <c r="E77" s="231"/>
      <c r="F77" s="17">
        <f>SUM(F64:F76)</f>
        <v>33902</v>
      </c>
      <c r="G77"/>
      <c r="H77" s="24"/>
      <c r="I77" s="58">
        <f>SUM(I64:I76)</f>
        <v>43971.03</v>
      </c>
      <c r="J77" s="25">
        <v>0.23</v>
      </c>
      <c r="K77" s="59">
        <f t="shared" si="14"/>
        <v>54084.37</v>
      </c>
      <c r="L77" s="49"/>
    </row>
    <row r="79" spans="1:19" s="50" customFormat="1" ht="30" x14ac:dyDescent="0.25">
      <c r="A79" s="6" t="s">
        <v>0</v>
      </c>
      <c r="B79" s="6" t="s">
        <v>1</v>
      </c>
      <c r="C79" s="214" t="s">
        <v>2</v>
      </c>
      <c r="D79" s="223"/>
      <c r="E79" s="6" t="s">
        <v>3</v>
      </c>
      <c r="F79" s="6" t="s">
        <v>4</v>
      </c>
      <c r="G79" s="6" t="s">
        <v>73</v>
      </c>
      <c r="H79" s="6" t="s">
        <v>104</v>
      </c>
      <c r="I79" s="6" t="s">
        <v>5</v>
      </c>
      <c r="J79" s="6" t="s">
        <v>6</v>
      </c>
      <c r="K79" s="6" t="s">
        <v>7</v>
      </c>
      <c r="L79" s="49"/>
    </row>
    <row r="80" spans="1:19" s="27" customFormat="1" ht="32.25" customHeight="1" x14ac:dyDescent="0.25">
      <c r="A80" s="12" t="s">
        <v>8</v>
      </c>
      <c r="B80" s="232" t="s">
        <v>91</v>
      </c>
      <c r="C80" s="235" t="s">
        <v>119</v>
      </c>
      <c r="D80" s="83" t="s">
        <v>120</v>
      </c>
      <c r="E80" s="12" t="s">
        <v>40</v>
      </c>
      <c r="F80" s="13">
        <v>6500</v>
      </c>
      <c r="G80" s="12">
        <v>36</v>
      </c>
      <c r="H80" s="12">
        <v>0.04</v>
      </c>
      <c r="I80" s="9">
        <f t="shared" ref="I80" si="21">F80*G80*H80</f>
        <v>9360</v>
      </c>
      <c r="J80" s="21">
        <v>0.23</v>
      </c>
      <c r="K80" s="9">
        <f t="shared" ref="K80" si="22">ROUND((I80*J80)+I80,2)</f>
        <v>11512.8</v>
      </c>
      <c r="L80" s="65"/>
      <c r="M80" s="68"/>
      <c r="N80" s="68"/>
      <c r="O80" s="68"/>
      <c r="P80" s="68"/>
      <c r="Q80" s="68"/>
      <c r="R80" s="68"/>
      <c r="S80" s="68"/>
    </row>
    <row r="81" spans="1:19" s="50" customFormat="1" ht="30" x14ac:dyDescent="0.25">
      <c r="A81" s="3" t="s">
        <v>8</v>
      </c>
      <c r="B81" s="233"/>
      <c r="C81" s="236"/>
      <c r="D81" s="88" t="s">
        <v>174</v>
      </c>
      <c r="E81" s="3" t="s">
        <v>40</v>
      </c>
      <c r="F81" s="10">
        <v>1521</v>
      </c>
      <c r="G81" s="12">
        <v>36</v>
      </c>
      <c r="H81" s="3">
        <v>0.04</v>
      </c>
      <c r="I81" s="9">
        <f t="shared" ref="I81:I82" si="23">F81*G81*H81</f>
        <v>2190.2400000000002</v>
      </c>
      <c r="J81" s="21">
        <v>0.23</v>
      </c>
      <c r="K81" s="9">
        <f t="shared" ref="K81:K83" si="24">ROUND((I81*J81)+I81,2)</f>
        <v>2694</v>
      </c>
      <c r="L81" s="51"/>
    </row>
    <row r="82" spans="1:19" ht="30.75" thickBot="1" x14ac:dyDescent="0.3">
      <c r="A82" s="3" t="s">
        <v>9</v>
      </c>
      <c r="B82" s="234"/>
      <c r="C82" s="237"/>
      <c r="D82" s="89" t="s">
        <v>175</v>
      </c>
      <c r="E82" s="3" t="s">
        <v>40</v>
      </c>
      <c r="F82" s="10">
        <v>2852</v>
      </c>
      <c r="G82" s="12">
        <v>36</v>
      </c>
      <c r="H82" s="22">
        <v>0.04</v>
      </c>
      <c r="I82" s="9">
        <f t="shared" si="23"/>
        <v>4106.88</v>
      </c>
      <c r="J82" s="21">
        <v>0.23</v>
      </c>
      <c r="K82" s="9">
        <f t="shared" si="24"/>
        <v>5051.46</v>
      </c>
      <c r="L82" s="51"/>
    </row>
    <row r="83" spans="1:19" ht="15.75" thickBot="1" x14ac:dyDescent="0.3">
      <c r="A83" s="231" t="s">
        <v>105</v>
      </c>
      <c r="B83" s="231"/>
      <c r="C83" s="231"/>
      <c r="D83" s="231"/>
      <c r="E83" s="231"/>
      <c r="F83" s="17">
        <f>SUM(F81:F82)</f>
        <v>4373</v>
      </c>
      <c r="H83" s="24"/>
      <c r="I83" s="63">
        <f>SUM(I81:I82)</f>
        <v>6297.1200000000008</v>
      </c>
      <c r="J83" s="25">
        <v>0.23</v>
      </c>
      <c r="K83" s="59">
        <f t="shared" si="24"/>
        <v>7745.46</v>
      </c>
      <c r="L83" s="52"/>
    </row>
    <row r="84" spans="1:19" x14ac:dyDescent="0.25">
      <c r="L84" s="53"/>
    </row>
    <row r="85" spans="1:19" s="50" customFormat="1" ht="18.75" x14ac:dyDescent="0.25">
      <c r="A85" s="238" t="s">
        <v>165</v>
      </c>
      <c r="B85" s="238"/>
      <c r="C85" s="238"/>
      <c r="D85" s="238"/>
      <c r="E85" s="238"/>
      <c r="F85" s="238"/>
      <c r="G85" s="238"/>
      <c r="H85" s="238"/>
      <c r="I85" s="238"/>
      <c r="J85" s="238"/>
      <c r="K85" s="238"/>
    </row>
    <row r="86" spans="1:19" s="50" customFormat="1" ht="45" x14ac:dyDescent="0.25">
      <c r="A86" s="6" t="s">
        <v>0</v>
      </c>
      <c r="B86" s="6" t="s">
        <v>1</v>
      </c>
      <c r="C86" s="214" t="s">
        <v>2</v>
      </c>
      <c r="D86" s="223"/>
      <c r="E86" s="6" t="s">
        <v>3</v>
      </c>
      <c r="F86" s="6" t="s">
        <v>4</v>
      </c>
      <c r="G86" s="6" t="s">
        <v>113</v>
      </c>
      <c r="H86" s="6" t="s">
        <v>114</v>
      </c>
      <c r="I86" s="6" t="s">
        <v>5</v>
      </c>
      <c r="J86" s="6" t="s">
        <v>6</v>
      </c>
      <c r="K86" s="6" t="s">
        <v>7</v>
      </c>
    </row>
    <row r="87" spans="1:19" s="50" customFormat="1" x14ac:dyDescent="0.25">
      <c r="A87" s="39" t="s">
        <v>8</v>
      </c>
      <c r="B87" s="55" t="s">
        <v>111</v>
      </c>
      <c r="C87" s="226" t="s">
        <v>117</v>
      </c>
      <c r="D87" s="227"/>
      <c r="E87" s="12" t="s">
        <v>112</v>
      </c>
      <c r="F87" s="39">
        <v>60</v>
      </c>
      <c r="G87" s="39">
        <v>1</v>
      </c>
      <c r="H87" s="39">
        <v>40</v>
      </c>
      <c r="I87" s="9">
        <f t="shared" ref="I87:I90" si="25">F87*G87*H87</f>
        <v>2400</v>
      </c>
      <c r="J87" s="38">
        <v>0.23</v>
      </c>
      <c r="K87" s="9">
        <f>ROUND((I87*J87)+I87,2)</f>
        <v>2952</v>
      </c>
    </row>
    <row r="88" spans="1:19" s="50" customFormat="1" ht="15" customHeight="1" x14ac:dyDescent="0.25">
      <c r="A88" s="39" t="s">
        <v>9</v>
      </c>
      <c r="B88" s="55" t="s">
        <v>111</v>
      </c>
      <c r="C88" s="228" t="s">
        <v>118</v>
      </c>
      <c r="D88" s="227"/>
      <c r="E88" s="12" t="s">
        <v>112</v>
      </c>
      <c r="F88" s="39">
        <v>30</v>
      </c>
      <c r="G88" s="39">
        <v>1</v>
      </c>
      <c r="H88" s="39">
        <v>400</v>
      </c>
      <c r="I88" s="9">
        <f t="shared" si="25"/>
        <v>12000</v>
      </c>
      <c r="J88" s="38">
        <v>0.23</v>
      </c>
      <c r="K88" s="9">
        <f>ROUND((I88*J88)+I88,2)</f>
        <v>14760</v>
      </c>
    </row>
    <row r="89" spans="1:19" s="50" customFormat="1" x14ac:dyDescent="0.25">
      <c r="A89" s="39" t="s">
        <v>10</v>
      </c>
      <c r="B89" s="55" t="s">
        <v>111</v>
      </c>
      <c r="C89" s="226" t="s">
        <v>115</v>
      </c>
      <c r="D89" s="227"/>
      <c r="E89" s="12" t="s">
        <v>112</v>
      </c>
      <c r="F89" s="39">
        <v>60</v>
      </c>
      <c r="G89" s="39">
        <v>1</v>
      </c>
      <c r="H89" s="39">
        <v>30</v>
      </c>
      <c r="I89" s="9">
        <f t="shared" si="25"/>
        <v>1800</v>
      </c>
      <c r="J89" s="38">
        <v>0.23</v>
      </c>
      <c r="K89" s="9">
        <f>ROUND((I89*J89)+I89,2)</f>
        <v>2214</v>
      </c>
    </row>
    <row r="90" spans="1:19" x14ac:dyDescent="0.25">
      <c r="A90" s="39" t="s">
        <v>11</v>
      </c>
      <c r="B90" s="55" t="s">
        <v>111</v>
      </c>
      <c r="C90" s="226" t="s">
        <v>116</v>
      </c>
      <c r="D90" s="227"/>
      <c r="E90" s="12" t="s">
        <v>112</v>
      </c>
      <c r="F90" s="39">
        <v>50</v>
      </c>
      <c r="G90" s="39">
        <v>1</v>
      </c>
      <c r="H90" s="39">
        <v>15</v>
      </c>
      <c r="I90" s="9">
        <f t="shared" si="25"/>
        <v>750</v>
      </c>
      <c r="J90" s="38">
        <v>0.23</v>
      </c>
      <c r="K90" s="9">
        <f>ROUND((I90*J90)+I90,2)</f>
        <v>922.5</v>
      </c>
    </row>
    <row r="91" spans="1:19" s="27" customFormat="1" ht="18.75" x14ac:dyDescent="0.25">
      <c r="A91" s="244"/>
      <c r="B91" s="244"/>
      <c r="C91" s="244"/>
      <c r="D91" s="244"/>
      <c r="E91" s="244"/>
      <c r="F91" s="244"/>
      <c r="G91" s="244"/>
      <c r="H91" s="244"/>
      <c r="I91" s="36"/>
      <c r="J91" s="37"/>
      <c r="K91" s="37"/>
      <c r="L91" s="65"/>
      <c r="M91" s="68"/>
      <c r="N91" s="68"/>
      <c r="O91" s="68"/>
      <c r="P91" s="68"/>
      <c r="Q91" s="68"/>
      <c r="R91" s="68"/>
      <c r="S91" s="68"/>
    </row>
    <row r="93" spans="1:19" ht="18.75" x14ac:dyDescent="0.3">
      <c r="A93" s="242" t="s">
        <v>166</v>
      </c>
      <c r="B93" s="242"/>
      <c r="C93" s="242"/>
      <c r="D93" s="242"/>
      <c r="E93" s="242"/>
      <c r="F93" s="242"/>
      <c r="G93" s="242"/>
      <c r="H93" s="242"/>
      <c r="I93" s="242"/>
      <c r="J93" s="242"/>
      <c r="K93" s="242"/>
      <c r="L93" s="242"/>
    </row>
    <row r="94" spans="1:19" ht="45" x14ac:dyDescent="0.25">
      <c r="A94" s="6" t="s">
        <v>0</v>
      </c>
      <c r="B94" s="6" t="s">
        <v>1</v>
      </c>
      <c r="C94" s="214" t="s">
        <v>2</v>
      </c>
      <c r="D94" s="223"/>
      <c r="E94" s="6" t="s">
        <v>3</v>
      </c>
      <c r="F94" s="6" t="s">
        <v>4</v>
      </c>
      <c r="G94" s="6" t="s">
        <v>96</v>
      </c>
      <c r="H94" s="6" t="s">
        <v>106</v>
      </c>
      <c r="I94" s="6" t="s">
        <v>5</v>
      </c>
      <c r="J94" s="6" t="s">
        <v>6</v>
      </c>
      <c r="K94" s="54" t="s">
        <v>7</v>
      </c>
      <c r="L94" s="49"/>
    </row>
    <row r="95" spans="1:19" x14ac:dyDescent="0.25">
      <c r="A95" s="3" t="s">
        <v>8</v>
      </c>
      <c r="B95" s="220" t="s">
        <v>93</v>
      </c>
      <c r="C95" s="11" t="s">
        <v>75</v>
      </c>
      <c r="D95" s="2" t="s">
        <v>44</v>
      </c>
      <c r="E95" s="3" t="s">
        <v>95</v>
      </c>
      <c r="F95" s="10">
        <v>5</v>
      </c>
      <c r="G95" s="3">
        <v>2</v>
      </c>
      <c r="H95" s="9">
        <v>40</v>
      </c>
      <c r="I95" s="9">
        <f t="shared" ref="I95:I99" si="26">F95*G95*H95</f>
        <v>400</v>
      </c>
      <c r="J95" s="21">
        <v>0.23</v>
      </c>
      <c r="K95" s="9">
        <f t="shared" ref="K95:K100" si="27">ROUND((I95*J95)+I95,2)</f>
        <v>492</v>
      </c>
      <c r="L95" s="51"/>
    </row>
    <row r="96" spans="1:19" x14ac:dyDescent="0.25">
      <c r="A96" s="3" t="s">
        <v>9</v>
      </c>
      <c r="B96" s="220"/>
      <c r="C96" s="11" t="s">
        <v>75</v>
      </c>
      <c r="D96" s="2" t="s">
        <v>59</v>
      </c>
      <c r="E96" s="3" t="s">
        <v>95</v>
      </c>
      <c r="F96" s="10">
        <v>12</v>
      </c>
      <c r="G96" s="3">
        <v>2</v>
      </c>
      <c r="H96" s="9">
        <v>40</v>
      </c>
      <c r="I96" s="9">
        <f t="shared" si="26"/>
        <v>960</v>
      </c>
      <c r="J96" s="21">
        <v>0.23</v>
      </c>
      <c r="K96" s="9">
        <f t="shared" si="27"/>
        <v>1180.8</v>
      </c>
      <c r="L96" s="51"/>
    </row>
    <row r="97" spans="1:19" x14ac:dyDescent="0.25">
      <c r="A97" s="3"/>
      <c r="B97" s="220"/>
      <c r="C97" s="11" t="s">
        <v>75</v>
      </c>
      <c r="D97" s="2" t="s">
        <v>145</v>
      </c>
      <c r="E97" s="3" t="s">
        <v>95</v>
      </c>
      <c r="F97" s="10">
        <v>20</v>
      </c>
      <c r="G97" s="3">
        <v>2</v>
      </c>
      <c r="H97" s="9">
        <v>40</v>
      </c>
      <c r="I97" s="9">
        <f t="shared" ref="I97:I98" si="28">F97*G97*H97</f>
        <v>1600</v>
      </c>
      <c r="J97" s="21">
        <v>0.23</v>
      </c>
      <c r="K97" s="9">
        <f t="shared" ref="K97:K98" si="29">ROUND((I97*J97)+I97,2)</f>
        <v>1968</v>
      </c>
      <c r="L97" s="51"/>
    </row>
    <row r="98" spans="1:19" x14ac:dyDescent="0.25">
      <c r="A98" s="3"/>
      <c r="B98" s="220"/>
      <c r="C98" s="11"/>
      <c r="D98" s="2"/>
      <c r="E98" s="3" t="s">
        <v>95</v>
      </c>
      <c r="F98" s="10">
        <v>22</v>
      </c>
      <c r="G98" s="3">
        <v>2</v>
      </c>
      <c r="H98" s="9">
        <v>40</v>
      </c>
      <c r="I98" s="9">
        <f t="shared" si="28"/>
        <v>1760</v>
      </c>
      <c r="J98" s="21">
        <v>0.23</v>
      </c>
      <c r="K98" s="9">
        <f t="shared" si="29"/>
        <v>2164.8000000000002</v>
      </c>
      <c r="L98" s="51"/>
    </row>
    <row r="99" spans="1:19" ht="15.75" thickBot="1" x14ac:dyDescent="0.3">
      <c r="A99" s="3" t="s">
        <v>10</v>
      </c>
      <c r="B99" s="220"/>
      <c r="C99" s="73" t="s">
        <v>164</v>
      </c>
      <c r="D99" s="73" t="s">
        <v>81</v>
      </c>
      <c r="E99" s="3" t="s">
        <v>95</v>
      </c>
      <c r="F99" s="10">
        <v>20</v>
      </c>
      <c r="G99" s="3">
        <v>2</v>
      </c>
      <c r="H99" s="23">
        <v>40</v>
      </c>
      <c r="I99" s="9">
        <f t="shared" si="26"/>
        <v>1600</v>
      </c>
      <c r="J99" s="21">
        <v>0.23</v>
      </c>
      <c r="K99" s="9">
        <f t="shared" si="27"/>
        <v>1968</v>
      </c>
      <c r="L99" s="51"/>
    </row>
    <row r="100" spans="1:19" ht="15.75" thickBot="1" x14ac:dyDescent="0.3">
      <c r="A100" s="221" t="s">
        <v>105</v>
      </c>
      <c r="B100" s="221"/>
      <c r="C100" s="221"/>
      <c r="D100" s="221"/>
      <c r="E100" s="222"/>
      <c r="F100" s="17">
        <f>SUM(F95:F99)</f>
        <v>79</v>
      </c>
      <c r="H100" s="24"/>
      <c r="I100" s="63">
        <f>SUM(I95:I99)</f>
        <v>6320</v>
      </c>
      <c r="J100" s="25">
        <v>0.23</v>
      </c>
      <c r="K100" s="59">
        <f t="shared" si="27"/>
        <v>7773.6</v>
      </c>
      <c r="L100" s="52"/>
    </row>
    <row r="102" spans="1:19" ht="18.75" x14ac:dyDescent="0.3">
      <c r="A102" s="242" t="s">
        <v>167</v>
      </c>
      <c r="B102" s="242"/>
      <c r="C102" s="242"/>
      <c r="D102" s="242"/>
      <c r="E102" s="242"/>
      <c r="F102" s="242"/>
      <c r="G102" s="242"/>
      <c r="H102" s="242"/>
      <c r="I102" s="242"/>
      <c r="J102" s="242"/>
      <c r="K102" s="242"/>
      <c r="L102" s="242"/>
    </row>
    <row r="103" spans="1:19" ht="45" x14ac:dyDescent="0.25">
      <c r="A103" s="6" t="s">
        <v>0</v>
      </c>
      <c r="B103" s="6" t="s">
        <v>1</v>
      </c>
      <c r="C103" s="214" t="s">
        <v>2</v>
      </c>
      <c r="D103" s="223"/>
      <c r="E103" s="6" t="s">
        <v>3</v>
      </c>
      <c r="F103" s="6" t="s">
        <v>102</v>
      </c>
      <c r="G103" s="6"/>
      <c r="H103" s="6" t="s">
        <v>107</v>
      </c>
      <c r="I103" s="6" t="s">
        <v>5</v>
      </c>
      <c r="J103" s="6" t="s">
        <v>6</v>
      </c>
      <c r="K103" s="6" t="s">
        <v>7</v>
      </c>
      <c r="L103" s="49"/>
    </row>
    <row r="104" spans="1:19" s="94" customFormat="1" ht="60" x14ac:dyDescent="0.25">
      <c r="A104" s="12" t="s">
        <v>8</v>
      </c>
      <c r="B104" s="16" t="s">
        <v>98</v>
      </c>
      <c r="C104" s="224" t="s">
        <v>75</v>
      </c>
      <c r="D104" s="225"/>
      <c r="E104" s="12" t="s">
        <v>95</v>
      </c>
      <c r="F104" s="90">
        <v>60</v>
      </c>
      <c r="G104" s="12">
        <v>1</v>
      </c>
      <c r="H104" s="14">
        <v>100</v>
      </c>
      <c r="I104" s="91">
        <f t="shared" ref="I104" si="30">F104*G104*H104</f>
        <v>6000</v>
      </c>
      <c r="J104" s="15">
        <v>0.23</v>
      </c>
      <c r="K104" s="92">
        <f t="shared" ref="K104" si="31">ROUND((I104*J104)+I104,2)</f>
        <v>7380</v>
      </c>
      <c r="L104" s="65"/>
      <c r="M104" s="93"/>
      <c r="N104" s="93"/>
      <c r="O104" s="93"/>
      <c r="P104" s="93"/>
      <c r="Q104" s="93"/>
      <c r="R104" s="93"/>
      <c r="S104" s="93"/>
    </row>
    <row r="105" spans="1:19" ht="21.75" customHeight="1" x14ac:dyDescent="0.25">
      <c r="A105" s="243" t="s">
        <v>99</v>
      </c>
      <c r="B105" s="243"/>
      <c r="C105" s="243"/>
      <c r="D105" s="243"/>
      <c r="E105" s="243"/>
      <c r="F105" s="243"/>
      <c r="G105" s="243"/>
      <c r="H105" s="243"/>
      <c r="I105" s="243"/>
      <c r="J105" s="243"/>
      <c r="K105" s="243"/>
      <c r="L105" s="243"/>
    </row>
    <row r="107" spans="1:19" ht="18.75" x14ac:dyDescent="0.3">
      <c r="A107" s="242" t="s">
        <v>168</v>
      </c>
      <c r="B107" s="242"/>
      <c r="C107" s="242"/>
      <c r="D107" s="242"/>
      <c r="E107" s="242"/>
      <c r="F107" s="242"/>
      <c r="G107" s="242"/>
      <c r="H107" s="242"/>
      <c r="I107" s="242"/>
      <c r="J107" s="242"/>
      <c r="K107" s="242"/>
      <c r="L107" s="242"/>
    </row>
    <row r="108" spans="1:19" ht="30" customHeight="1" x14ac:dyDescent="0.25">
      <c r="A108" s="214" t="s">
        <v>1</v>
      </c>
      <c r="B108" s="215"/>
      <c r="C108" s="215"/>
      <c r="D108" s="215"/>
      <c r="E108" s="215"/>
      <c r="F108" s="215"/>
      <c r="G108" s="6" t="s">
        <v>127</v>
      </c>
      <c r="H108" s="6" t="s">
        <v>128</v>
      </c>
      <c r="I108" s="6" t="s">
        <v>101</v>
      </c>
      <c r="J108" s="6" t="s">
        <v>6</v>
      </c>
      <c r="K108" s="6" t="s">
        <v>7</v>
      </c>
    </row>
    <row r="109" spans="1:19" s="50" customFormat="1" ht="33" customHeight="1" x14ac:dyDescent="0.25">
      <c r="A109" s="216" t="s">
        <v>100</v>
      </c>
      <c r="B109" s="217"/>
      <c r="C109" s="217"/>
      <c r="D109" s="217"/>
      <c r="E109" s="217"/>
      <c r="F109" s="218"/>
      <c r="G109" s="18">
        <v>60</v>
      </c>
      <c r="H109" s="12">
        <v>60</v>
      </c>
      <c r="I109" s="58">
        <f>G109*H109</f>
        <v>3600</v>
      </c>
      <c r="J109" s="21">
        <v>0.23</v>
      </c>
      <c r="K109" s="59">
        <f t="shared" ref="K109" si="32">ROUND((I109*J109)+I109,2)</f>
        <v>4428</v>
      </c>
      <c r="L109" s="65"/>
    </row>
    <row r="111" spans="1:19" s="50" customFormat="1" ht="30" x14ac:dyDescent="0.25">
      <c r="A111" s="1"/>
      <c r="B111"/>
      <c r="C111"/>
      <c r="D111"/>
      <c r="E111"/>
      <c r="F111"/>
      <c r="G111"/>
      <c r="H111"/>
      <c r="I111" s="6" t="s">
        <v>101</v>
      </c>
      <c r="J111" s="6" t="s">
        <v>6</v>
      </c>
      <c r="K111" s="6" t="s">
        <v>7</v>
      </c>
    </row>
    <row r="112" spans="1:19" s="50" customFormat="1" ht="38.25" customHeight="1" x14ac:dyDescent="0.25">
      <c r="A112" s="219" t="s">
        <v>125</v>
      </c>
      <c r="B112" s="219"/>
      <c r="C112" s="219"/>
      <c r="D112" s="219"/>
      <c r="E112" s="219"/>
      <c r="F112" s="219"/>
      <c r="G112" s="219"/>
      <c r="H112" s="219"/>
      <c r="I112" s="72" t="e">
        <f>SUM(I109,I104,I100,#REF!,#REF!,#REF!,I83,I77,I61,I48,I45)</f>
        <v>#REF!</v>
      </c>
      <c r="J112" s="71">
        <v>0.23</v>
      </c>
      <c r="K112" s="59" t="e">
        <f t="shared" ref="K112" si="33">ROUND((I112*J112)+I112,2)</f>
        <v>#REF!</v>
      </c>
    </row>
    <row r="117" spans="12:13" x14ac:dyDescent="0.25">
      <c r="L117" s="85">
        <v>254</v>
      </c>
      <c r="M117" s="84" t="s">
        <v>159</v>
      </c>
    </row>
    <row r="118" spans="12:13" x14ac:dyDescent="0.25">
      <c r="L118" s="85">
        <v>549</v>
      </c>
      <c r="M118" s="86" t="s">
        <v>152</v>
      </c>
    </row>
    <row r="119" spans="12:13" x14ac:dyDescent="0.25">
      <c r="L119" s="85">
        <v>136</v>
      </c>
      <c r="M119" s="86" t="s">
        <v>153</v>
      </c>
    </row>
    <row r="120" spans="12:13" x14ac:dyDescent="0.25">
      <c r="L120" s="85">
        <v>172</v>
      </c>
      <c r="M120" s="86" t="s">
        <v>154</v>
      </c>
    </row>
    <row r="121" spans="12:13" x14ac:dyDescent="0.25">
      <c r="L121" s="85">
        <v>338</v>
      </c>
      <c r="M121" s="86" t="s">
        <v>155</v>
      </c>
    </row>
    <row r="122" spans="12:13" x14ac:dyDescent="0.25">
      <c r="L122" s="85">
        <v>680</v>
      </c>
      <c r="M122" s="86" t="s">
        <v>156</v>
      </c>
    </row>
    <row r="123" spans="12:13" x14ac:dyDescent="0.25">
      <c r="L123" s="85">
        <v>225</v>
      </c>
      <c r="M123" s="86" t="s">
        <v>158</v>
      </c>
    </row>
    <row r="124" spans="12:13" x14ac:dyDescent="0.25">
      <c r="L124" s="85">
        <v>1500</v>
      </c>
      <c r="M124" s="86" t="s">
        <v>157</v>
      </c>
    </row>
    <row r="125" spans="12:13" x14ac:dyDescent="0.25">
      <c r="L125" s="87">
        <f>SUM(L117:L124)</f>
        <v>3854</v>
      </c>
    </row>
  </sheetData>
  <mergeCells count="34">
    <mergeCell ref="A107:L107"/>
    <mergeCell ref="A108:F108"/>
    <mergeCell ref="A109:F109"/>
    <mergeCell ref="A112:H112"/>
    <mergeCell ref="C80:C82"/>
    <mergeCell ref="B80:B82"/>
    <mergeCell ref="B95:B99"/>
    <mergeCell ref="A100:E100"/>
    <mergeCell ref="A102:L102"/>
    <mergeCell ref="C103:D103"/>
    <mergeCell ref="C104:D104"/>
    <mergeCell ref="A105:L105"/>
    <mergeCell ref="C94:D94"/>
    <mergeCell ref="A83:E83"/>
    <mergeCell ref="A91:H91"/>
    <mergeCell ref="A93:L93"/>
    <mergeCell ref="C86:D86"/>
    <mergeCell ref="C87:D87"/>
    <mergeCell ref="C88:D88"/>
    <mergeCell ref="C89:D89"/>
    <mergeCell ref="C90:D90"/>
    <mergeCell ref="A1:L1"/>
    <mergeCell ref="C3:D3"/>
    <mergeCell ref="A47:K47"/>
    <mergeCell ref="A85:K85"/>
    <mergeCell ref="A61:E61"/>
    <mergeCell ref="A49:E49"/>
    <mergeCell ref="A50:K50"/>
    <mergeCell ref="C51:D51"/>
    <mergeCell ref="B52:B60"/>
    <mergeCell ref="C63:D63"/>
    <mergeCell ref="B64:B76"/>
    <mergeCell ref="A77:E77"/>
    <mergeCell ref="C79:D79"/>
  </mergeCells>
  <pageMargins left="0.25" right="0.25" top="0.75" bottom="0.75" header="0.3" footer="0.3"/>
  <pageSetup paperSize="9" scale="75" orientation="landscape" r:id="rId1"/>
  <rowBreaks count="2" manualBreakCount="2">
    <brk id="49" max="10" man="1"/>
    <brk id="91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6"/>
  <sheetViews>
    <sheetView topLeftCell="A97" zoomScaleNormal="100" zoomScaleSheetLayoutView="100" workbookViewId="0">
      <selection activeCell="G35" sqref="G35"/>
    </sheetView>
  </sheetViews>
  <sheetFormatPr defaultRowHeight="15" x14ac:dyDescent="0.25"/>
  <cols>
    <col min="1" max="1" width="5.28515625" style="1" customWidth="1"/>
    <col min="2" max="2" width="30.85546875" bestFit="1" customWidth="1"/>
    <col min="3" max="3" width="33.85546875" bestFit="1" customWidth="1"/>
    <col min="4" max="4" width="20.28515625" bestFit="1" customWidth="1"/>
    <col min="5" max="5" width="4.5703125" bestFit="1" customWidth="1"/>
    <col min="7" max="7" width="20.42578125" customWidth="1"/>
    <col min="8" max="8" width="16.5703125" bestFit="1" customWidth="1"/>
    <col min="9" max="9" width="15.28515625" customWidth="1"/>
    <col min="10" max="10" width="14" bestFit="1" customWidth="1"/>
    <col min="11" max="11" width="16.42578125" customWidth="1"/>
    <col min="12" max="12" width="16.140625" style="50" customWidth="1"/>
    <col min="13" max="19" width="9.140625" style="50"/>
  </cols>
  <sheetData>
    <row r="1" spans="1:19" ht="33" customHeight="1" x14ac:dyDescent="0.25">
      <c r="A1" s="239" t="s">
        <v>126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</row>
    <row r="2" spans="1:19" ht="18.75" x14ac:dyDescent="0.3">
      <c r="A2" s="254" t="s">
        <v>109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</row>
    <row r="3" spans="1:19" s="7" customFormat="1" ht="45" x14ac:dyDescent="0.25">
      <c r="A3" s="6" t="s">
        <v>0</v>
      </c>
      <c r="B3" s="6" t="s">
        <v>1</v>
      </c>
      <c r="C3" s="214" t="s">
        <v>2</v>
      </c>
      <c r="D3" s="223"/>
      <c r="E3" s="6" t="s">
        <v>3</v>
      </c>
      <c r="F3" s="6" t="s">
        <v>4</v>
      </c>
      <c r="G3" s="6" t="s">
        <v>144</v>
      </c>
      <c r="H3" s="6" t="s">
        <v>104</v>
      </c>
      <c r="I3" s="6" t="s">
        <v>5</v>
      </c>
      <c r="J3" s="6" t="s">
        <v>6</v>
      </c>
      <c r="K3" s="6" t="s">
        <v>7</v>
      </c>
      <c r="L3" s="64"/>
      <c r="M3" s="64"/>
      <c r="N3" s="64"/>
      <c r="O3" s="64"/>
      <c r="P3" s="64"/>
      <c r="Q3" s="64"/>
      <c r="R3" s="64"/>
      <c r="S3" s="64"/>
    </row>
    <row r="4" spans="1:19" x14ac:dyDescent="0.25">
      <c r="A4" s="3" t="s">
        <v>8</v>
      </c>
      <c r="B4" s="220" t="s">
        <v>37</v>
      </c>
      <c r="C4" s="2" t="s">
        <v>38</v>
      </c>
      <c r="D4" s="2" t="s">
        <v>39</v>
      </c>
      <c r="E4" s="3" t="s">
        <v>40</v>
      </c>
      <c r="F4" s="4">
        <v>3047</v>
      </c>
      <c r="G4" s="3">
        <v>3</v>
      </c>
      <c r="H4" s="3">
        <v>0.03</v>
      </c>
      <c r="I4" s="9">
        <f>F4*G4*H4</f>
        <v>274.23</v>
      </c>
      <c r="J4" s="8">
        <v>0.23</v>
      </c>
      <c r="K4" s="9">
        <f>ROUND((I4*J4)+I4,2)</f>
        <v>337.3</v>
      </c>
    </row>
    <row r="5" spans="1:19" x14ac:dyDescent="0.25">
      <c r="A5" s="3" t="s">
        <v>9</v>
      </c>
      <c r="B5" s="220"/>
      <c r="C5" s="2" t="s">
        <v>38</v>
      </c>
      <c r="D5" s="2" t="s">
        <v>41</v>
      </c>
      <c r="E5" s="3" t="s">
        <v>40</v>
      </c>
      <c r="F5" s="5">
        <v>2709</v>
      </c>
      <c r="G5" s="3">
        <v>3</v>
      </c>
      <c r="H5" s="3">
        <v>0.03</v>
      </c>
      <c r="I5" s="9">
        <f t="shared" ref="I5:I37" si="0">F5*G5*H5</f>
        <v>243.81</v>
      </c>
      <c r="J5" s="8">
        <v>0.23</v>
      </c>
      <c r="K5" s="9">
        <f t="shared" ref="K5:K38" si="1">ROUND((I5*J5)+I5,2)</f>
        <v>299.89</v>
      </c>
    </row>
    <row r="6" spans="1:19" x14ac:dyDescent="0.25">
      <c r="A6" s="3" t="s">
        <v>10</v>
      </c>
      <c r="B6" s="220"/>
      <c r="C6" s="2" t="s">
        <v>38</v>
      </c>
      <c r="D6" s="2" t="s">
        <v>42</v>
      </c>
      <c r="E6" s="3" t="s">
        <v>40</v>
      </c>
      <c r="F6" s="5">
        <v>2454</v>
      </c>
      <c r="G6" s="3">
        <v>3</v>
      </c>
      <c r="H6" s="3">
        <v>0.03</v>
      </c>
      <c r="I6" s="9">
        <f t="shared" si="0"/>
        <v>220.85999999999999</v>
      </c>
      <c r="J6" s="8">
        <v>0.23</v>
      </c>
      <c r="K6" s="9">
        <f t="shared" si="1"/>
        <v>271.66000000000003</v>
      </c>
    </row>
    <row r="7" spans="1:19" x14ac:dyDescent="0.25">
      <c r="A7" s="3" t="s">
        <v>11</v>
      </c>
      <c r="B7" s="220"/>
      <c r="C7" s="2" t="s">
        <v>38</v>
      </c>
      <c r="D7" s="2" t="s">
        <v>43</v>
      </c>
      <c r="E7" s="3" t="s">
        <v>40</v>
      </c>
      <c r="F7" s="4">
        <v>440</v>
      </c>
      <c r="G7" s="3">
        <v>3</v>
      </c>
      <c r="H7" s="3">
        <v>0.03</v>
      </c>
      <c r="I7" s="9">
        <f t="shared" si="0"/>
        <v>39.6</v>
      </c>
      <c r="J7" s="8">
        <v>0.23</v>
      </c>
      <c r="K7" s="9">
        <f t="shared" si="1"/>
        <v>48.71</v>
      </c>
    </row>
    <row r="8" spans="1:19" x14ac:dyDescent="0.25">
      <c r="A8" s="3" t="s">
        <v>12</v>
      </c>
      <c r="B8" s="220"/>
      <c r="C8" s="2" t="s">
        <v>38</v>
      </c>
      <c r="D8" s="2" t="s">
        <v>44</v>
      </c>
      <c r="E8" s="3" t="s">
        <v>40</v>
      </c>
      <c r="F8" s="5">
        <v>1521</v>
      </c>
      <c r="G8" s="3">
        <v>3</v>
      </c>
      <c r="H8" s="3">
        <v>0.03</v>
      </c>
      <c r="I8" s="9">
        <f t="shared" si="0"/>
        <v>136.88999999999999</v>
      </c>
      <c r="J8" s="8">
        <v>0.23</v>
      </c>
      <c r="K8" s="9">
        <f t="shared" si="1"/>
        <v>168.37</v>
      </c>
    </row>
    <row r="9" spans="1:19" x14ac:dyDescent="0.25">
      <c r="A9" s="3" t="s">
        <v>13</v>
      </c>
      <c r="B9" s="220"/>
      <c r="C9" s="2" t="s">
        <v>38</v>
      </c>
      <c r="D9" s="2" t="s">
        <v>45</v>
      </c>
      <c r="E9" s="3" t="s">
        <v>40</v>
      </c>
      <c r="F9" s="5">
        <v>2276</v>
      </c>
      <c r="G9" s="3">
        <v>3</v>
      </c>
      <c r="H9" s="3">
        <v>0.03</v>
      </c>
      <c r="I9" s="9">
        <f t="shared" si="0"/>
        <v>204.84</v>
      </c>
      <c r="J9" s="8">
        <v>0.23</v>
      </c>
      <c r="K9" s="9">
        <f t="shared" si="1"/>
        <v>251.95</v>
      </c>
    </row>
    <row r="10" spans="1:19" x14ac:dyDescent="0.25">
      <c r="A10" s="3" t="s">
        <v>14</v>
      </c>
      <c r="B10" s="220"/>
      <c r="C10" s="2" t="s">
        <v>38</v>
      </c>
      <c r="D10" s="2" t="s">
        <v>46</v>
      </c>
      <c r="E10" s="3" t="s">
        <v>40</v>
      </c>
      <c r="F10" s="5">
        <v>2770</v>
      </c>
      <c r="G10" s="3">
        <v>3</v>
      </c>
      <c r="H10" s="3">
        <v>0.03</v>
      </c>
      <c r="I10" s="9">
        <f t="shared" si="0"/>
        <v>249.29999999999998</v>
      </c>
      <c r="J10" s="8">
        <v>0.23</v>
      </c>
      <c r="K10" s="9">
        <f t="shared" si="1"/>
        <v>306.64</v>
      </c>
    </row>
    <row r="11" spans="1:19" x14ac:dyDescent="0.25">
      <c r="A11" s="3" t="s">
        <v>15</v>
      </c>
      <c r="B11" s="220"/>
      <c r="C11" s="2" t="s">
        <v>38</v>
      </c>
      <c r="D11" s="2" t="s">
        <v>47</v>
      </c>
      <c r="E11" s="3" t="s">
        <v>40</v>
      </c>
      <c r="F11" s="5">
        <v>2427</v>
      </c>
      <c r="G11" s="3">
        <v>3</v>
      </c>
      <c r="H11" s="3">
        <v>0.03</v>
      </c>
      <c r="I11" s="9">
        <f t="shared" si="0"/>
        <v>218.42999999999998</v>
      </c>
      <c r="J11" s="8">
        <v>0.23</v>
      </c>
      <c r="K11" s="9">
        <f t="shared" si="1"/>
        <v>268.67</v>
      </c>
    </row>
    <row r="12" spans="1:19" x14ac:dyDescent="0.25">
      <c r="A12" s="3" t="s">
        <v>16</v>
      </c>
      <c r="B12" s="220"/>
      <c r="C12" s="2" t="s">
        <v>38</v>
      </c>
      <c r="D12" s="2" t="s">
        <v>48</v>
      </c>
      <c r="E12" s="3" t="s">
        <v>40</v>
      </c>
      <c r="F12" s="5">
        <v>2203</v>
      </c>
      <c r="G12" s="3">
        <v>3</v>
      </c>
      <c r="H12" s="3">
        <v>0.03</v>
      </c>
      <c r="I12" s="9">
        <f t="shared" si="0"/>
        <v>198.26999999999998</v>
      </c>
      <c r="J12" s="8">
        <v>0.23</v>
      </c>
      <c r="K12" s="9">
        <f t="shared" si="1"/>
        <v>243.87</v>
      </c>
    </row>
    <row r="13" spans="1:19" x14ac:dyDescent="0.25">
      <c r="A13" s="3" t="s">
        <v>17</v>
      </c>
      <c r="B13" s="220"/>
      <c r="C13" s="2" t="s">
        <v>38</v>
      </c>
      <c r="D13" s="2" t="s">
        <v>49</v>
      </c>
      <c r="E13" s="3" t="s">
        <v>40</v>
      </c>
      <c r="F13" s="4">
        <v>1114</v>
      </c>
      <c r="G13" s="3">
        <v>3</v>
      </c>
      <c r="H13" s="3">
        <v>0.03</v>
      </c>
      <c r="I13" s="9">
        <f t="shared" si="0"/>
        <v>100.25999999999999</v>
      </c>
      <c r="J13" s="8">
        <v>0.23</v>
      </c>
      <c r="K13" s="9">
        <f t="shared" si="1"/>
        <v>123.32</v>
      </c>
    </row>
    <row r="14" spans="1:19" x14ac:dyDescent="0.25">
      <c r="A14" s="3" t="s">
        <v>18</v>
      </c>
      <c r="B14" s="220"/>
      <c r="C14" s="2" t="s">
        <v>38</v>
      </c>
      <c r="D14" s="2" t="s">
        <v>50</v>
      </c>
      <c r="E14" s="3" t="s">
        <v>40</v>
      </c>
      <c r="F14" s="5">
        <v>1447</v>
      </c>
      <c r="G14" s="3">
        <v>3</v>
      </c>
      <c r="H14" s="3">
        <v>0.03</v>
      </c>
      <c r="I14" s="9">
        <f t="shared" si="0"/>
        <v>130.22999999999999</v>
      </c>
      <c r="J14" s="8">
        <v>0.23</v>
      </c>
      <c r="K14" s="9">
        <f t="shared" si="1"/>
        <v>160.18</v>
      </c>
    </row>
    <row r="15" spans="1:19" x14ac:dyDescent="0.25">
      <c r="A15" s="3" t="s">
        <v>19</v>
      </c>
      <c r="B15" s="220"/>
      <c r="C15" s="2" t="s">
        <v>38</v>
      </c>
      <c r="D15" s="2" t="s">
        <v>51</v>
      </c>
      <c r="E15" s="3" t="s">
        <v>40</v>
      </c>
      <c r="F15" s="4">
        <v>1266</v>
      </c>
      <c r="G15" s="3">
        <v>3</v>
      </c>
      <c r="H15" s="3">
        <v>0.03</v>
      </c>
      <c r="I15" s="9">
        <f t="shared" si="0"/>
        <v>113.94</v>
      </c>
      <c r="J15" s="8">
        <v>0.23</v>
      </c>
      <c r="K15" s="9">
        <f t="shared" si="1"/>
        <v>140.15</v>
      </c>
    </row>
    <row r="16" spans="1:19" x14ac:dyDescent="0.25">
      <c r="A16" s="3" t="s">
        <v>20</v>
      </c>
      <c r="B16" s="220"/>
      <c r="C16" s="2" t="s">
        <v>38</v>
      </c>
      <c r="D16" s="2" t="s">
        <v>52</v>
      </c>
      <c r="E16" s="3" t="s">
        <v>40</v>
      </c>
      <c r="F16" s="4">
        <v>546</v>
      </c>
      <c r="G16" s="3">
        <v>3</v>
      </c>
      <c r="H16" s="3">
        <v>0.03</v>
      </c>
      <c r="I16" s="9">
        <f t="shared" si="0"/>
        <v>49.14</v>
      </c>
      <c r="J16" s="8">
        <v>0.23</v>
      </c>
      <c r="K16" s="9">
        <f t="shared" si="1"/>
        <v>60.44</v>
      </c>
    </row>
    <row r="17" spans="1:11" x14ac:dyDescent="0.25">
      <c r="A17" s="3" t="s">
        <v>21</v>
      </c>
      <c r="B17" s="220"/>
      <c r="C17" s="2" t="s">
        <v>38</v>
      </c>
      <c r="D17" s="2" t="s">
        <v>53</v>
      </c>
      <c r="E17" s="3" t="s">
        <v>40</v>
      </c>
      <c r="F17" s="4">
        <v>743</v>
      </c>
      <c r="G17" s="3">
        <v>3</v>
      </c>
      <c r="H17" s="3">
        <v>0.03</v>
      </c>
      <c r="I17" s="9">
        <f t="shared" si="0"/>
        <v>66.87</v>
      </c>
      <c r="J17" s="8">
        <v>0.23</v>
      </c>
      <c r="K17" s="9">
        <f t="shared" si="1"/>
        <v>82.25</v>
      </c>
    </row>
    <row r="18" spans="1:11" x14ac:dyDescent="0.25">
      <c r="A18" s="3" t="s">
        <v>22</v>
      </c>
      <c r="B18" s="220"/>
      <c r="C18" s="2" t="s">
        <v>38</v>
      </c>
      <c r="D18" s="2" t="s">
        <v>54</v>
      </c>
      <c r="E18" s="3" t="s">
        <v>40</v>
      </c>
      <c r="F18" s="5">
        <v>1493</v>
      </c>
      <c r="G18" s="3">
        <v>3</v>
      </c>
      <c r="H18" s="3">
        <v>0.03</v>
      </c>
      <c r="I18" s="9">
        <f t="shared" si="0"/>
        <v>134.37</v>
      </c>
      <c r="J18" s="8">
        <v>0.23</v>
      </c>
      <c r="K18" s="9">
        <f t="shared" si="1"/>
        <v>165.28</v>
      </c>
    </row>
    <row r="19" spans="1:11" x14ac:dyDescent="0.25">
      <c r="A19" s="3" t="s">
        <v>23</v>
      </c>
      <c r="B19" s="220"/>
      <c r="C19" s="2" t="s">
        <v>38</v>
      </c>
      <c r="D19" s="2" t="s">
        <v>55</v>
      </c>
      <c r="E19" s="3" t="s">
        <v>40</v>
      </c>
      <c r="F19" s="5">
        <v>1839</v>
      </c>
      <c r="G19" s="3">
        <v>3</v>
      </c>
      <c r="H19" s="3">
        <v>0.03</v>
      </c>
      <c r="I19" s="9">
        <f t="shared" si="0"/>
        <v>165.51</v>
      </c>
      <c r="J19" s="8">
        <v>0.23</v>
      </c>
      <c r="K19" s="9">
        <f t="shared" si="1"/>
        <v>203.58</v>
      </c>
    </row>
    <row r="20" spans="1:11" x14ac:dyDescent="0.25">
      <c r="A20" s="3" t="s">
        <v>24</v>
      </c>
      <c r="B20" s="220"/>
      <c r="C20" s="2" t="s">
        <v>38</v>
      </c>
      <c r="D20" s="2" t="s">
        <v>56</v>
      </c>
      <c r="E20" s="3" t="s">
        <v>40</v>
      </c>
      <c r="F20" s="4">
        <v>240</v>
      </c>
      <c r="G20" s="3">
        <v>3</v>
      </c>
      <c r="H20" s="3">
        <v>0.03</v>
      </c>
      <c r="I20" s="9">
        <f t="shared" si="0"/>
        <v>21.599999999999998</v>
      </c>
      <c r="J20" s="8">
        <v>0.23</v>
      </c>
      <c r="K20" s="9">
        <f t="shared" si="1"/>
        <v>26.57</v>
      </c>
    </row>
    <row r="21" spans="1:11" x14ac:dyDescent="0.25">
      <c r="A21" s="3" t="s">
        <v>25</v>
      </c>
      <c r="B21" s="220"/>
      <c r="C21" s="2" t="s">
        <v>38</v>
      </c>
      <c r="D21" s="2" t="s">
        <v>57</v>
      </c>
      <c r="E21" s="3" t="s">
        <v>40</v>
      </c>
      <c r="F21" s="4">
        <v>116</v>
      </c>
      <c r="G21" s="3">
        <v>3</v>
      </c>
      <c r="H21" s="3">
        <v>0.03</v>
      </c>
      <c r="I21" s="9">
        <f t="shared" si="0"/>
        <v>10.44</v>
      </c>
      <c r="J21" s="8">
        <v>0.23</v>
      </c>
      <c r="K21" s="9">
        <f t="shared" si="1"/>
        <v>12.84</v>
      </c>
    </row>
    <row r="22" spans="1:11" x14ac:dyDescent="0.25">
      <c r="A22" s="3" t="s">
        <v>26</v>
      </c>
      <c r="B22" s="220"/>
      <c r="C22" s="73" t="s">
        <v>134</v>
      </c>
      <c r="D22" s="73" t="s">
        <v>139</v>
      </c>
      <c r="E22" s="74" t="s">
        <v>40</v>
      </c>
      <c r="F22" s="75">
        <v>154.91999999999999</v>
      </c>
      <c r="G22" s="74">
        <v>3</v>
      </c>
      <c r="H22" s="74">
        <v>0.03</v>
      </c>
      <c r="I22" s="76">
        <f t="shared" si="0"/>
        <v>13.9428</v>
      </c>
      <c r="J22" s="77">
        <v>0.23</v>
      </c>
      <c r="K22" s="76">
        <f t="shared" si="1"/>
        <v>17.149999999999999</v>
      </c>
    </row>
    <row r="23" spans="1:11" x14ac:dyDescent="0.25">
      <c r="A23" s="3" t="s">
        <v>27</v>
      </c>
      <c r="B23" s="220"/>
      <c r="C23" s="73" t="s">
        <v>135</v>
      </c>
      <c r="D23" s="73" t="s">
        <v>140</v>
      </c>
      <c r="E23" s="74" t="s">
        <v>40</v>
      </c>
      <c r="F23" s="75">
        <v>530</v>
      </c>
      <c r="G23" s="74">
        <v>3</v>
      </c>
      <c r="H23" s="74">
        <v>0.03</v>
      </c>
      <c r="I23" s="76">
        <f t="shared" si="0"/>
        <v>47.699999999999996</v>
      </c>
      <c r="J23" s="77">
        <v>0.23</v>
      </c>
      <c r="K23" s="76">
        <f t="shared" si="1"/>
        <v>58.67</v>
      </c>
    </row>
    <row r="24" spans="1:11" x14ac:dyDescent="0.25">
      <c r="A24" s="3" t="s">
        <v>28</v>
      </c>
      <c r="B24" s="220"/>
      <c r="C24" s="73" t="s">
        <v>136</v>
      </c>
      <c r="D24" s="73" t="s">
        <v>141</v>
      </c>
      <c r="E24" s="74" t="s">
        <v>40</v>
      </c>
      <c r="F24" s="75">
        <v>3957.29</v>
      </c>
      <c r="G24" s="74">
        <v>3</v>
      </c>
      <c r="H24" s="74">
        <v>0.03</v>
      </c>
      <c r="I24" s="76">
        <f t="shared" si="0"/>
        <v>356.15609999999998</v>
      </c>
      <c r="J24" s="77">
        <v>0.23</v>
      </c>
      <c r="K24" s="76">
        <f t="shared" si="1"/>
        <v>438.07</v>
      </c>
    </row>
    <row r="25" spans="1:11" x14ac:dyDescent="0.25">
      <c r="A25" s="3" t="s">
        <v>29</v>
      </c>
      <c r="B25" s="220"/>
      <c r="C25" s="73" t="s">
        <v>137</v>
      </c>
      <c r="D25" s="73" t="s">
        <v>142</v>
      </c>
      <c r="E25" s="74" t="s">
        <v>40</v>
      </c>
      <c r="F25" s="75">
        <v>8</v>
      </c>
      <c r="G25" s="74">
        <v>3</v>
      </c>
      <c r="H25" s="74">
        <v>0.03</v>
      </c>
      <c r="I25" s="76">
        <f t="shared" si="0"/>
        <v>0.72</v>
      </c>
      <c r="J25" s="77">
        <v>0.23</v>
      </c>
      <c r="K25" s="76">
        <f t="shared" si="1"/>
        <v>0.89</v>
      </c>
    </row>
    <row r="26" spans="1:11" x14ac:dyDescent="0.25">
      <c r="A26" s="3" t="s">
        <v>30</v>
      </c>
      <c r="B26" s="220"/>
      <c r="C26" s="73" t="s">
        <v>138</v>
      </c>
      <c r="D26" s="73" t="s">
        <v>143</v>
      </c>
      <c r="E26" s="74" t="s">
        <v>40</v>
      </c>
      <c r="F26" s="75">
        <v>40</v>
      </c>
      <c r="G26" s="74">
        <v>3</v>
      </c>
      <c r="H26" s="74">
        <v>0.03</v>
      </c>
      <c r="I26" s="76">
        <f t="shared" si="0"/>
        <v>3.5999999999999996</v>
      </c>
      <c r="J26" s="77">
        <v>0.23</v>
      </c>
      <c r="K26" s="76">
        <f t="shared" si="1"/>
        <v>4.43</v>
      </c>
    </row>
    <row r="27" spans="1:11" x14ac:dyDescent="0.25">
      <c r="A27" s="3" t="s">
        <v>31</v>
      </c>
      <c r="B27" s="220"/>
      <c r="C27" s="2" t="s">
        <v>38</v>
      </c>
      <c r="D27" s="2" t="s">
        <v>58</v>
      </c>
      <c r="E27" s="3" t="s">
        <v>40</v>
      </c>
      <c r="F27" s="4">
        <v>818</v>
      </c>
      <c r="G27" s="3">
        <v>3</v>
      </c>
      <c r="H27" s="3">
        <v>0.03</v>
      </c>
      <c r="I27" s="9">
        <f t="shared" si="0"/>
        <v>73.61999999999999</v>
      </c>
      <c r="J27" s="8">
        <v>0.23</v>
      </c>
      <c r="K27" s="9">
        <f t="shared" si="1"/>
        <v>90.55</v>
      </c>
    </row>
    <row r="28" spans="1:11" x14ac:dyDescent="0.25">
      <c r="A28" s="3" t="s">
        <v>32</v>
      </c>
      <c r="B28" s="220"/>
      <c r="C28" s="2" t="s">
        <v>38</v>
      </c>
      <c r="D28" s="2" t="s">
        <v>59</v>
      </c>
      <c r="E28" s="3" t="s">
        <v>40</v>
      </c>
      <c r="F28" s="5">
        <v>2852</v>
      </c>
      <c r="G28" s="3">
        <v>3</v>
      </c>
      <c r="H28" s="3">
        <v>0.03</v>
      </c>
      <c r="I28" s="9">
        <f t="shared" si="0"/>
        <v>256.68</v>
      </c>
      <c r="J28" s="8">
        <v>0.23</v>
      </c>
      <c r="K28" s="9">
        <f t="shared" si="1"/>
        <v>315.72000000000003</v>
      </c>
    </row>
    <row r="29" spans="1:11" x14ac:dyDescent="0.25">
      <c r="A29" s="3" t="s">
        <v>33</v>
      </c>
      <c r="B29" s="220"/>
      <c r="C29" s="2" t="s">
        <v>38</v>
      </c>
      <c r="D29" s="2" t="s">
        <v>60</v>
      </c>
      <c r="E29" s="3" t="s">
        <v>40</v>
      </c>
      <c r="F29" s="4">
        <v>13154</v>
      </c>
      <c r="G29" s="3">
        <v>3</v>
      </c>
      <c r="H29" s="3">
        <v>0.03</v>
      </c>
      <c r="I29" s="9">
        <f t="shared" si="0"/>
        <v>1183.8599999999999</v>
      </c>
      <c r="J29" s="8">
        <v>0.23</v>
      </c>
      <c r="K29" s="9">
        <f t="shared" si="1"/>
        <v>1456.15</v>
      </c>
    </row>
    <row r="30" spans="1:11" x14ac:dyDescent="0.25">
      <c r="A30" s="3" t="s">
        <v>34</v>
      </c>
      <c r="B30" s="220"/>
      <c r="C30" s="2" t="s">
        <v>38</v>
      </c>
      <c r="D30" s="2" t="s">
        <v>61</v>
      </c>
      <c r="E30" s="3" t="s">
        <v>40</v>
      </c>
      <c r="F30" s="5">
        <v>1480</v>
      </c>
      <c r="G30" s="3">
        <v>3</v>
      </c>
      <c r="H30" s="3">
        <v>0.03</v>
      </c>
      <c r="I30" s="9">
        <f t="shared" si="0"/>
        <v>133.19999999999999</v>
      </c>
      <c r="J30" s="8">
        <v>0.23</v>
      </c>
      <c r="K30" s="9">
        <f t="shared" si="1"/>
        <v>163.84</v>
      </c>
    </row>
    <row r="31" spans="1:11" x14ac:dyDescent="0.25">
      <c r="A31" s="3" t="s">
        <v>35</v>
      </c>
      <c r="B31" s="220"/>
      <c r="C31" s="2" t="s">
        <v>62</v>
      </c>
      <c r="D31" s="2" t="s">
        <v>63</v>
      </c>
      <c r="E31" s="3" t="s">
        <v>40</v>
      </c>
      <c r="F31" s="4">
        <v>2500</v>
      </c>
      <c r="G31" s="3">
        <v>3</v>
      </c>
      <c r="H31" s="3">
        <v>0.03</v>
      </c>
      <c r="I31" s="9">
        <f t="shared" si="0"/>
        <v>225</v>
      </c>
      <c r="J31" s="8">
        <v>0.23</v>
      </c>
      <c r="K31" s="9">
        <f t="shared" si="1"/>
        <v>276.75</v>
      </c>
    </row>
    <row r="32" spans="1:11" x14ac:dyDescent="0.25">
      <c r="A32" s="3" t="s">
        <v>36</v>
      </c>
      <c r="B32" s="220"/>
      <c r="C32" s="2" t="s">
        <v>66</v>
      </c>
      <c r="D32" s="2" t="s">
        <v>67</v>
      </c>
      <c r="E32" s="3" t="s">
        <v>40</v>
      </c>
      <c r="F32" s="4">
        <v>2800</v>
      </c>
      <c r="G32" s="3">
        <v>3</v>
      </c>
      <c r="H32" s="3">
        <v>0.03</v>
      </c>
      <c r="I32" s="9">
        <f t="shared" si="0"/>
        <v>252</v>
      </c>
      <c r="J32" s="8">
        <v>0.23</v>
      </c>
      <c r="K32" s="9">
        <f t="shared" si="1"/>
        <v>309.95999999999998</v>
      </c>
    </row>
    <row r="33" spans="1:11" x14ac:dyDescent="0.25">
      <c r="A33" s="3" t="s">
        <v>129</v>
      </c>
      <c r="B33" s="220"/>
      <c r="C33" s="2" t="s">
        <v>66</v>
      </c>
      <c r="D33" s="2" t="s">
        <v>68</v>
      </c>
      <c r="E33" s="3" t="s">
        <v>40</v>
      </c>
      <c r="F33" s="4">
        <v>500</v>
      </c>
      <c r="G33" s="3">
        <v>3</v>
      </c>
      <c r="H33" s="3">
        <v>0.03</v>
      </c>
      <c r="I33" s="9">
        <f t="shared" si="0"/>
        <v>45</v>
      </c>
      <c r="J33" s="8">
        <v>0.23</v>
      </c>
      <c r="K33" s="9">
        <f t="shared" si="1"/>
        <v>55.35</v>
      </c>
    </row>
    <row r="34" spans="1:11" x14ac:dyDescent="0.25">
      <c r="A34" s="3" t="s">
        <v>130</v>
      </c>
      <c r="B34" s="220"/>
      <c r="C34" s="2" t="s">
        <v>66</v>
      </c>
      <c r="D34" s="2" t="s">
        <v>69</v>
      </c>
      <c r="E34" s="3" t="s">
        <v>40</v>
      </c>
      <c r="F34" s="4">
        <v>40</v>
      </c>
      <c r="G34" s="3">
        <v>3</v>
      </c>
      <c r="H34" s="3">
        <v>0.03</v>
      </c>
      <c r="I34" s="9">
        <f t="shared" si="0"/>
        <v>3.5999999999999996</v>
      </c>
      <c r="J34" s="8">
        <v>0.23</v>
      </c>
      <c r="K34" s="9">
        <f t="shared" si="1"/>
        <v>4.43</v>
      </c>
    </row>
    <row r="35" spans="1:11" x14ac:dyDescent="0.25">
      <c r="A35" s="3" t="s">
        <v>131</v>
      </c>
      <c r="B35" s="220"/>
      <c r="C35" s="2" t="s">
        <v>64</v>
      </c>
      <c r="D35" s="2" t="s">
        <v>70</v>
      </c>
      <c r="E35" s="3" t="s">
        <v>40</v>
      </c>
      <c r="F35" s="4">
        <v>4761</v>
      </c>
      <c r="G35" s="3">
        <v>3</v>
      </c>
      <c r="H35" s="3">
        <v>0.03</v>
      </c>
      <c r="I35" s="9">
        <f t="shared" si="0"/>
        <v>428.49</v>
      </c>
      <c r="J35" s="8">
        <v>0.23</v>
      </c>
      <c r="K35" s="9">
        <f t="shared" si="1"/>
        <v>527.04</v>
      </c>
    </row>
    <row r="36" spans="1:11" x14ac:dyDescent="0.25">
      <c r="A36" s="3" t="s">
        <v>132</v>
      </c>
      <c r="B36" s="220"/>
      <c r="C36" s="2" t="s">
        <v>65</v>
      </c>
      <c r="D36" s="2" t="s">
        <v>71</v>
      </c>
      <c r="E36" s="3" t="s">
        <v>40</v>
      </c>
      <c r="F36" s="4">
        <v>5000</v>
      </c>
      <c r="G36" s="3">
        <v>3</v>
      </c>
      <c r="H36" s="3">
        <v>0.03</v>
      </c>
      <c r="I36" s="9">
        <f t="shared" si="0"/>
        <v>450</v>
      </c>
      <c r="J36" s="8">
        <v>0.23</v>
      </c>
      <c r="K36" s="9">
        <f t="shared" si="1"/>
        <v>553.5</v>
      </c>
    </row>
    <row r="37" spans="1:11" x14ac:dyDescent="0.25">
      <c r="A37" s="3" t="s">
        <v>133</v>
      </c>
      <c r="B37" s="232"/>
      <c r="C37" s="46" t="s">
        <v>65</v>
      </c>
      <c r="D37" s="46" t="s">
        <v>41</v>
      </c>
      <c r="E37" s="22" t="s">
        <v>40</v>
      </c>
      <c r="F37" s="26">
        <v>500</v>
      </c>
      <c r="G37" s="3">
        <v>3</v>
      </c>
      <c r="H37" s="3">
        <v>0.03</v>
      </c>
      <c r="I37" s="9">
        <f t="shared" si="0"/>
        <v>45</v>
      </c>
      <c r="J37" s="21">
        <v>0.23</v>
      </c>
      <c r="K37" s="9">
        <f t="shared" si="1"/>
        <v>55.35</v>
      </c>
    </row>
    <row r="38" spans="1:11" x14ac:dyDescent="0.25">
      <c r="A38" s="3"/>
      <c r="B38" s="34"/>
      <c r="C38" s="2"/>
      <c r="D38" s="2"/>
      <c r="E38" s="3"/>
      <c r="F38" s="4">
        <v>63056</v>
      </c>
      <c r="G38" s="3"/>
      <c r="H38" s="3"/>
      <c r="I38" s="58">
        <f>SUM(I4:I37)</f>
        <v>6097.1588999999985</v>
      </c>
      <c r="J38" s="8">
        <v>0.23</v>
      </c>
      <c r="K38" s="59">
        <f t="shared" si="1"/>
        <v>7499.51</v>
      </c>
    </row>
    <row r="39" spans="1:11" x14ac:dyDescent="0.25">
      <c r="A39" s="45"/>
      <c r="B39" s="47"/>
      <c r="C39" s="32"/>
      <c r="D39" s="32"/>
      <c r="E39" s="45"/>
      <c r="F39" s="44"/>
      <c r="G39" s="45"/>
      <c r="H39" s="45"/>
      <c r="I39" s="31"/>
      <c r="J39" s="48"/>
      <c r="K39" s="31"/>
    </row>
    <row r="40" spans="1:11" ht="50.25" customHeight="1" x14ac:dyDescent="0.25">
      <c r="A40" s="240" t="s">
        <v>124</v>
      </c>
      <c r="B40" s="241"/>
      <c r="C40" s="241"/>
      <c r="D40" s="241"/>
      <c r="E40" s="241"/>
      <c r="F40" s="241"/>
      <c r="G40" s="241"/>
      <c r="H40" s="241"/>
      <c r="I40" s="241"/>
      <c r="J40" s="241"/>
      <c r="K40" s="241"/>
    </row>
    <row r="41" spans="1:11" ht="18.75" x14ac:dyDescent="0.25">
      <c r="A41" s="238" t="s">
        <v>122</v>
      </c>
      <c r="B41" s="238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1" ht="45" x14ac:dyDescent="0.25">
      <c r="A42" s="6" t="s">
        <v>0</v>
      </c>
      <c r="B42" s="6" t="s">
        <v>1</v>
      </c>
      <c r="C42" s="214" t="s">
        <v>2</v>
      </c>
      <c r="D42" s="223"/>
      <c r="E42" s="6" t="s">
        <v>3</v>
      </c>
      <c r="F42" s="6" t="s">
        <v>4</v>
      </c>
      <c r="G42" s="6" t="s">
        <v>103</v>
      </c>
      <c r="H42" s="6" t="s">
        <v>104</v>
      </c>
      <c r="I42" s="6" t="s">
        <v>5</v>
      </c>
      <c r="J42" s="6" t="s">
        <v>6</v>
      </c>
      <c r="K42" s="6" t="s">
        <v>7</v>
      </c>
    </row>
    <row r="43" spans="1:11" x14ac:dyDescent="0.25">
      <c r="A43" s="39" t="s">
        <v>8</v>
      </c>
      <c r="B43" s="34" t="s">
        <v>37</v>
      </c>
      <c r="C43" s="245" t="s">
        <v>110</v>
      </c>
      <c r="D43" s="246"/>
      <c r="E43" s="12" t="s">
        <v>40</v>
      </c>
      <c r="F43" s="39">
        <v>6500</v>
      </c>
      <c r="G43" s="39">
        <v>1</v>
      </c>
      <c r="H43" s="39">
        <v>0.04</v>
      </c>
      <c r="I43" s="9">
        <f t="shared" ref="I43" si="2">F43*G43*H43</f>
        <v>260</v>
      </c>
      <c r="J43" s="38">
        <v>0.23</v>
      </c>
      <c r="K43" s="9">
        <f t="shared" ref="K43" si="3">ROUND((I43*J43)+I43,2)</f>
        <v>319.8</v>
      </c>
    </row>
    <row r="44" spans="1:11" ht="18.75" x14ac:dyDescent="0.25">
      <c r="A44" s="35"/>
      <c r="B44" s="35"/>
      <c r="C44" s="35"/>
      <c r="D44" s="35"/>
      <c r="E44" s="35"/>
      <c r="F44" s="35"/>
      <c r="G44" s="35"/>
      <c r="H44" s="35"/>
      <c r="I44" s="36"/>
      <c r="J44" s="37"/>
      <c r="K44" s="37"/>
    </row>
    <row r="45" spans="1:11" ht="45" x14ac:dyDescent="0.25">
      <c r="A45" s="6" t="s">
        <v>0</v>
      </c>
      <c r="B45" s="6" t="s">
        <v>1</v>
      </c>
      <c r="C45" s="214" t="s">
        <v>2</v>
      </c>
      <c r="D45" s="223"/>
      <c r="E45" s="6" t="s">
        <v>3</v>
      </c>
      <c r="F45" s="6" t="s">
        <v>4</v>
      </c>
      <c r="G45" s="6" t="s">
        <v>113</v>
      </c>
      <c r="H45" s="6" t="s">
        <v>114</v>
      </c>
      <c r="I45" s="6" t="s">
        <v>5</v>
      </c>
      <c r="J45" s="6" t="s">
        <v>6</v>
      </c>
      <c r="K45" s="6" t="s">
        <v>7</v>
      </c>
    </row>
    <row r="46" spans="1:11" x14ac:dyDescent="0.25">
      <c r="A46" s="39" t="s">
        <v>8</v>
      </c>
      <c r="B46" s="34" t="s">
        <v>111</v>
      </c>
      <c r="C46" s="245" t="s">
        <v>117</v>
      </c>
      <c r="D46" s="246"/>
      <c r="E46" s="12" t="s">
        <v>112</v>
      </c>
      <c r="F46" s="39">
        <v>30</v>
      </c>
      <c r="G46" s="39">
        <v>1</v>
      </c>
      <c r="H46" s="39">
        <v>40</v>
      </c>
      <c r="I46" s="9">
        <f t="shared" ref="I46:I49" si="4">F46*G46*H46</f>
        <v>1200</v>
      </c>
      <c r="J46" s="38">
        <v>0.23</v>
      </c>
      <c r="K46" s="9">
        <f t="shared" ref="K46:K50" si="5">ROUND((I46*J46)+I46,2)</f>
        <v>1476</v>
      </c>
    </row>
    <row r="47" spans="1:11" ht="15" customHeight="1" x14ac:dyDescent="0.25">
      <c r="A47" s="39" t="s">
        <v>9</v>
      </c>
      <c r="B47" s="34" t="s">
        <v>111</v>
      </c>
      <c r="C47" s="247" t="s">
        <v>118</v>
      </c>
      <c r="D47" s="246"/>
      <c r="E47" s="12" t="s">
        <v>112</v>
      </c>
      <c r="F47" s="39">
        <v>10</v>
      </c>
      <c r="G47" s="39">
        <v>1</v>
      </c>
      <c r="H47" s="39">
        <v>400</v>
      </c>
      <c r="I47" s="9">
        <f t="shared" si="4"/>
        <v>4000</v>
      </c>
      <c r="J47" s="38">
        <v>0.23</v>
      </c>
      <c r="K47" s="9">
        <f t="shared" si="5"/>
        <v>4920</v>
      </c>
    </row>
    <row r="48" spans="1:11" x14ac:dyDescent="0.25">
      <c r="A48" s="39" t="s">
        <v>10</v>
      </c>
      <c r="B48" s="34" t="s">
        <v>111</v>
      </c>
      <c r="C48" s="245" t="s">
        <v>115</v>
      </c>
      <c r="D48" s="246"/>
      <c r="E48" s="12" t="s">
        <v>112</v>
      </c>
      <c r="F48" s="39">
        <v>30</v>
      </c>
      <c r="G48" s="39">
        <v>1</v>
      </c>
      <c r="H48" s="39">
        <v>30</v>
      </c>
      <c r="I48" s="9">
        <f t="shared" si="4"/>
        <v>900</v>
      </c>
      <c r="J48" s="38">
        <v>0.23</v>
      </c>
      <c r="K48" s="9">
        <f t="shared" si="5"/>
        <v>1107</v>
      </c>
    </row>
    <row r="49" spans="1:19" x14ac:dyDescent="0.25">
      <c r="A49" s="39" t="s">
        <v>11</v>
      </c>
      <c r="B49" s="34" t="s">
        <v>111</v>
      </c>
      <c r="C49" s="245" t="s">
        <v>116</v>
      </c>
      <c r="D49" s="246"/>
      <c r="E49" s="12" t="s">
        <v>112</v>
      </c>
      <c r="F49" s="39">
        <v>20</v>
      </c>
      <c r="G49" s="39">
        <v>1</v>
      </c>
      <c r="H49" s="39">
        <v>15</v>
      </c>
      <c r="I49" s="9">
        <f t="shared" si="4"/>
        <v>300</v>
      </c>
      <c r="J49" s="38">
        <v>0.23</v>
      </c>
      <c r="K49" s="9">
        <f t="shared" si="5"/>
        <v>369</v>
      </c>
    </row>
    <row r="50" spans="1:19" ht="18.75" x14ac:dyDescent="0.25">
      <c r="A50" s="35"/>
      <c r="B50" s="35"/>
      <c r="C50" s="35"/>
      <c r="D50" s="35"/>
      <c r="E50" s="35"/>
      <c r="F50" s="35"/>
      <c r="G50" s="35"/>
      <c r="H50" s="41" t="s">
        <v>105</v>
      </c>
      <c r="I50" s="60">
        <f>SUM(I43:I49)</f>
        <v>6660</v>
      </c>
      <c r="J50" s="15">
        <v>0.23</v>
      </c>
      <c r="K50" s="59">
        <f t="shared" si="5"/>
        <v>8191.8</v>
      </c>
    </row>
    <row r="51" spans="1:19" s="42" customFormat="1" ht="31.5" customHeight="1" x14ac:dyDescent="0.25">
      <c r="A51" s="229"/>
      <c r="B51" s="229"/>
      <c r="C51" s="229"/>
      <c r="D51" s="229"/>
      <c r="E51" s="229"/>
      <c r="F51" s="36"/>
      <c r="J51" s="37"/>
      <c r="K51" s="43"/>
      <c r="L51" s="65"/>
      <c r="M51" s="66"/>
      <c r="N51" s="66"/>
      <c r="O51" s="66"/>
      <c r="P51" s="66"/>
      <c r="Q51" s="66"/>
      <c r="R51" s="66"/>
      <c r="S51" s="66"/>
    </row>
    <row r="52" spans="1:19" ht="18.75" x14ac:dyDescent="0.3">
      <c r="A52" s="230" t="s">
        <v>90</v>
      </c>
      <c r="B52" s="230"/>
      <c r="C52" s="230"/>
      <c r="D52" s="230"/>
      <c r="E52" s="230"/>
      <c r="F52" s="230"/>
      <c r="G52" s="230"/>
      <c r="H52" s="230"/>
      <c r="I52" s="230"/>
      <c r="J52" s="230"/>
      <c r="K52" s="230"/>
      <c r="L52" s="67"/>
    </row>
    <row r="53" spans="1:19" ht="30" x14ac:dyDescent="0.25">
      <c r="A53" s="6" t="s">
        <v>0</v>
      </c>
      <c r="B53" s="6" t="s">
        <v>1</v>
      </c>
      <c r="C53" s="214" t="s">
        <v>2</v>
      </c>
      <c r="D53" s="223"/>
      <c r="E53" s="6" t="s">
        <v>3</v>
      </c>
      <c r="F53" s="6" t="s">
        <v>4</v>
      </c>
      <c r="G53" s="6" t="s">
        <v>73</v>
      </c>
      <c r="H53" s="6" t="s">
        <v>104</v>
      </c>
      <c r="I53" s="6" t="s">
        <v>5</v>
      </c>
      <c r="J53" s="6" t="s">
        <v>6</v>
      </c>
      <c r="K53" s="6" t="s">
        <v>7</v>
      </c>
      <c r="L53" s="49"/>
    </row>
    <row r="54" spans="1:19" x14ac:dyDescent="0.25">
      <c r="A54" s="3" t="s">
        <v>8</v>
      </c>
      <c r="B54" s="220" t="s">
        <v>74</v>
      </c>
      <c r="C54" s="2" t="s">
        <v>75</v>
      </c>
      <c r="D54" s="2" t="s">
        <v>80</v>
      </c>
      <c r="E54" s="3" t="s">
        <v>40</v>
      </c>
      <c r="F54" s="10">
        <v>6000</v>
      </c>
      <c r="G54" s="3">
        <v>4</v>
      </c>
      <c r="H54" s="3">
        <v>0.06</v>
      </c>
      <c r="I54" s="9">
        <f t="shared" ref="I54:I60" si="6">F54*G54*H54</f>
        <v>1440</v>
      </c>
      <c r="J54" s="8">
        <v>0.23</v>
      </c>
      <c r="K54" s="9">
        <f t="shared" ref="K54:K61" si="7">ROUND((I54*J54)+I54,2)</f>
        <v>1771.2</v>
      </c>
      <c r="L54" s="49"/>
    </row>
    <row r="55" spans="1:19" x14ac:dyDescent="0.25">
      <c r="A55" s="3" t="s">
        <v>9</v>
      </c>
      <c r="B55" s="220"/>
      <c r="C55" s="2" t="s">
        <v>76</v>
      </c>
      <c r="D55" s="2" t="s">
        <v>81</v>
      </c>
      <c r="E55" s="3" t="s">
        <v>40</v>
      </c>
      <c r="F55" s="10">
        <v>2000</v>
      </c>
      <c r="G55" s="3">
        <v>4</v>
      </c>
      <c r="H55" s="3">
        <v>0.06</v>
      </c>
      <c r="I55" s="9">
        <f t="shared" si="6"/>
        <v>480</v>
      </c>
      <c r="J55" s="8">
        <v>0.23</v>
      </c>
      <c r="K55" s="9">
        <f t="shared" si="7"/>
        <v>590.4</v>
      </c>
      <c r="L55" s="49"/>
    </row>
    <row r="56" spans="1:19" x14ac:dyDescent="0.25">
      <c r="A56" s="3" t="s">
        <v>10</v>
      </c>
      <c r="B56" s="220"/>
      <c r="C56" s="2" t="s">
        <v>77</v>
      </c>
      <c r="D56" s="2" t="s">
        <v>82</v>
      </c>
      <c r="E56" s="3" t="s">
        <v>40</v>
      </c>
      <c r="F56" s="10">
        <v>4000</v>
      </c>
      <c r="G56" s="3">
        <v>8</v>
      </c>
      <c r="H56" s="3">
        <v>0.06</v>
      </c>
      <c r="I56" s="9">
        <f t="shared" si="6"/>
        <v>1920</v>
      </c>
      <c r="J56" s="8">
        <v>0.23</v>
      </c>
      <c r="K56" s="9">
        <f t="shared" si="7"/>
        <v>2361.6</v>
      </c>
      <c r="L56" s="49"/>
    </row>
    <row r="57" spans="1:19" x14ac:dyDescent="0.25">
      <c r="A57" s="3" t="s">
        <v>11</v>
      </c>
      <c r="B57" s="220"/>
      <c r="C57" s="2" t="s">
        <v>64</v>
      </c>
      <c r="D57" s="2" t="s">
        <v>70</v>
      </c>
      <c r="E57" s="3" t="s">
        <v>40</v>
      </c>
      <c r="F57" s="10">
        <v>500</v>
      </c>
      <c r="G57" s="3">
        <v>4</v>
      </c>
      <c r="H57" s="3">
        <v>0.5</v>
      </c>
      <c r="I57" s="9">
        <f t="shared" si="6"/>
        <v>1000</v>
      </c>
      <c r="J57" s="8">
        <v>0.23</v>
      </c>
      <c r="K57" s="9">
        <f t="shared" si="7"/>
        <v>1230</v>
      </c>
      <c r="L57" s="49"/>
    </row>
    <row r="58" spans="1:19" x14ac:dyDescent="0.25">
      <c r="A58" s="3" t="s">
        <v>12</v>
      </c>
      <c r="B58" s="220"/>
      <c r="C58" s="2" t="s">
        <v>78</v>
      </c>
      <c r="D58" s="2" t="s">
        <v>83</v>
      </c>
      <c r="E58" s="3" t="s">
        <v>40</v>
      </c>
      <c r="F58" s="10">
        <v>1200</v>
      </c>
      <c r="G58" s="3">
        <v>4</v>
      </c>
      <c r="H58" s="3">
        <v>0.2</v>
      </c>
      <c r="I58" s="9">
        <f t="shared" si="6"/>
        <v>960</v>
      </c>
      <c r="J58" s="8">
        <v>0.23</v>
      </c>
      <c r="K58" s="9">
        <f t="shared" si="7"/>
        <v>1180.8</v>
      </c>
      <c r="L58" s="49"/>
    </row>
    <row r="59" spans="1:19" x14ac:dyDescent="0.25">
      <c r="A59" s="3" t="s">
        <v>13</v>
      </c>
      <c r="B59" s="220"/>
      <c r="C59" s="2" t="s">
        <v>79</v>
      </c>
      <c r="D59" s="2" t="s">
        <v>59</v>
      </c>
      <c r="E59" s="3" t="s">
        <v>40</v>
      </c>
      <c r="F59" s="10">
        <v>2852</v>
      </c>
      <c r="G59" s="3">
        <v>24</v>
      </c>
      <c r="H59" s="3">
        <v>0.04</v>
      </c>
      <c r="I59" s="9">
        <f t="shared" si="6"/>
        <v>2737.92</v>
      </c>
      <c r="J59" s="8">
        <v>0.23</v>
      </c>
      <c r="K59" s="9">
        <f t="shared" si="7"/>
        <v>3367.64</v>
      </c>
      <c r="L59" s="49"/>
    </row>
    <row r="60" spans="1:19" ht="15.75" thickBot="1" x14ac:dyDescent="0.3">
      <c r="A60" s="3" t="s">
        <v>14</v>
      </c>
      <c r="B60" s="220"/>
      <c r="C60" s="2" t="s">
        <v>79</v>
      </c>
      <c r="D60" s="2" t="s">
        <v>84</v>
      </c>
      <c r="E60" s="3" t="s">
        <v>40</v>
      </c>
      <c r="F60" s="10">
        <v>1521</v>
      </c>
      <c r="G60" s="3">
        <v>24</v>
      </c>
      <c r="H60" s="22">
        <v>0.04</v>
      </c>
      <c r="I60" s="9">
        <f t="shared" si="6"/>
        <v>1460.16</v>
      </c>
      <c r="J60" s="21">
        <v>0.23</v>
      </c>
      <c r="K60" s="9">
        <f t="shared" si="7"/>
        <v>1796</v>
      </c>
      <c r="L60" s="49"/>
    </row>
    <row r="61" spans="1:19" s="27" customFormat="1" ht="29.25" customHeight="1" thickBot="1" x14ac:dyDescent="0.3">
      <c r="A61" s="231" t="s">
        <v>105</v>
      </c>
      <c r="B61" s="231"/>
      <c r="C61" s="231"/>
      <c r="D61" s="231"/>
      <c r="E61" s="231"/>
      <c r="F61" s="30">
        <f>SUM(F54:F60)</f>
        <v>18073</v>
      </c>
      <c r="H61" s="28"/>
      <c r="I61" s="62">
        <f>SUM(I54:I60)</f>
        <v>9998.08</v>
      </c>
      <c r="J61" s="29">
        <v>0.23</v>
      </c>
      <c r="K61" s="59">
        <f t="shared" si="7"/>
        <v>12297.64</v>
      </c>
      <c r="L61" s="49"/>
      <c r="M61" s="68"/>
      <c r="N61" s="68"/>
      <c r="O61" s="68"/>
      <c r="P61" s="68"/>
      <c r="Q61" s="68"/>
      <c r="R61" s="68"/>
      <c r="S61" s="68"/>
    </row>
    <row r="62" spans="1:19" s="27" customFormat="1" ht="29.25" customHeight="1" x14ac:dyDescent="0.25">
      <c r="A62" s="41"/>
      <c r="B62" s="41"/>
      <c r="C62" s="41"/>
      <c r="D62" s="41"/>
      <c r="E62" s="41"/>
      <c r="F62" s="36"/>
      <c r="H62" s="42"/>
      <c r="I62" s="42"/>
      <c r="J62" s="37"/>
      <c r="K62" s="43"/>
      <c r="L62" s="49"/>
      <c r="M62" s="68"/>
      <c r="N62" s="68"/>
      <c r="O62" s="68"/>
      <c r="P62" s="68"/>
      <c r="Q62" s="68"/>
      <c r="R62" s="68"/>
      <c r="S62" s="68"/>
    </row>
    <row r="63" spans="1:19" s="27" customFormat="1" ht="29.25" customHeight="1" x14ac:dyDescent="0.25">
      <c r="A63" s="41"/>
      <c r="B63" s="41"/>
      <c r="C63" s="41"/>
      <c r="D63" s="41"/>
      <c r="E63" s="41"/>
      <c r="F63" s="36"/>
      <c r="H63" s="42"/>
      <c r="I63" s="42"/>
      <c r="J63" s="37"/>
      <c r="K63" s="43"/>
      <c r="L63" s="49"/>
      <c r="M63" s="68"/>
      <c r="N63" s="68"/>
      <c r="O63" s="68"/>
      <c r="P63" s="68"/>
      <c r="Q63" s="68"/>
      <c r="R63" s="68"/>
      <c r="S63" s="68"/>
    </row>
    <row r="64" spans="1:19" s="27" customFormat="1" ht="29.25" customHeight="1" x14ac:dyDescent="0.25">
      <c r="A64" s="41"/>
      <c r="B64" s="41"/>
      <c r="C64" s="41"/>
      <c r="D64" s="41"/>
      <c r="E64" s="41"/>
      <c r="F64" s="36"/>
      <c r="H64" s="42"/>
      <c r="I64" s="42"/>
      <c r="J64" s="37"/>
      <c r="K64" s="43"/>
      <c r="L64" s="49"/>
      <c r="M64" s="68"/>
      <c r="N64" s="68"/>
      <c r="O64" s="68"/>
      <c r="P64" s="68"/>
      <c r="Q64" s="68"/>
      <c r="R64" s="68"/>
      <c r="S64" s="68"/>
    </row>
    <row r="66" spans="1:12" ht="30" x14ac:dyDescent="0.25">
      <c r="A66" s="6" t="s">
        <v>0</v>
      </c>
      <c r="B66" s="6" t="s">
        <v>1</v>
      </c>
      <c r="C66" s="214" t="s">
        <v>2</v>
      </c>
      <c r="D66" s="223"/>
      <c r="E66" s="6" t="s">
        <v>3</v>
      </c>
      <c r="F66" s="6" t="s">
        <v>4</v>
      </c>
      <c r="G66" s="6" t="s">
        <v>73</v>
      </c>
      <c r="H66" s="6" t="s">
        <v>104</v>
      </c>
      <c r="I66" s="6" t="s">
        <v>5</v>
      </c>
      <c r="J66" s="6" t="s">
        <v>6</v>
      </c>
      <c r="K66" s="6" t="s">
        <v>7</v>
      </c>
      <c r="L66" s="49"/>
    </row>
    <row r="67" spans="1:12" x14ac:dyDescent="0.25">
      <c r="A67" s="3" t="s">
        <v>8</v>
      </c>
      <c r="B67" s="220" t="s">
        <v>85</v>
      </c>
      <c r="C67" s="2" t="s">
        <v>75</v>
      </c>
      <c r="D67" s="2" t="s">
        <v>80</v>
      </c>
      <c r="E67" s="3" t="s">
        <v>40</v>
      </c>
      <c r="F67" s="10">
        <v>6000</v>
      </c>
      <c r="G67" s="3">
        <v>4</v>
      </c>
      <c r="H67" s="3">
        <v>0.09</v>
      </c>
      <c r="I67" s="9">
        <f t="shared" ref="I67:I76" si="8">F67*G67*H67</f>
        <v>2160</v>
      </c>
      <c r="J67" s="8">
        <v>0.23</v>
      </c>
      <c r="K67" s="9">
        <f t="shared" ref="K67:K77" si="9">ROUND((I67*J67)+I67,2)</f>
        <v>2656.8</v>
      </c>
      <c r="L67" s="49"/>
    </row>
    <row r="68" spans="1:12" x14ac:dyDescent="0.25">
      <c r="A68" s="3" t="s">
        <v>9</v>
      </c>
      <c r="B68" s="220"/>
      <c r="C68" s="2" t="s">
        <v>76</v>
      </c>
      <c r="D68" s="2" t="s">
        <v>81</v>
      </c>
      <c r="E68" s="3" t="s">
        <v>40</v>
      </c>
      <c r="F68" s="10">
        <v>2000</v>
      </c>
      <c r="G68" s="3">
        <v>4</v>
      </c>
      <c r="H68" s="3">
        <v>0.09</v>
      </c>
      <c r="I68" s="9">
        <f t="shared" si="8"/>
        <v>720</v>
      </c>
      <c r="J68" s="8">
        <v>0.23</v>
      </c>
      <c r="K68" s="9">
        <f t="shared" si="9"/>
        <v>885.6</v>
      </c>
      <c r="L68" s="49"/>
    </row>
    <row r="69" spans="1:12" x14ac:dyDescent="0.25">
      <c r="A69" s="3" t="s">
        <v>10</v>
      </c>
      <c r="B69" s="220"/>
      <c r="C69" s="2" t="s">
        <v>86</v>
      </c>
      <c r="D69" s="2" t="s">
        <v>87</v>
      </c>
      <c r="E69" s="3" t="s">
        <v>72</v>
      </c>
      <c r="F69" s="10">
        <v>2157</v>
      </c>
      <c r="G69" s="3">
        <v>6</v>
      </c>
      <c r="H69" s="3">
        <v>0.09</v>
      </c>
      <c r="I69" s="9">
        <f t="shared" si="8"/>
        <v>1164.78</v>
      </c>
      <c r="J69" s="8">
        <v>0.23</v>
      </c>
      <c r="K69" s="9">
        <f t="shared" si="9"/>
        <v>1432.68</v>
      </c>
      <c r="L69" s="49"/>
    </row>
    <row r="70" spans="1:12" x14ac:dyDescent="0.25">
      <c r="A70" s="3" t="s">
        <v>11</v>
      </c>
      <c r="B70" s="220"/>
      <c r="C70" s="2" t="s">
        <v>86</v>
      </c>
      <c r="D70" s="2" t="s">
        <v>88</v>
      </c>
      <c r="E70" s="3" t="s">
        <v>72</v>
      </c>
      <c r="F70" s="10">
        <v>872</v>
      </c>
      <c r="G70" s="3">
        <v>6</v>
      </c>
      <c r="H70" s="3">
        <v>0.09</v>
      </c>
      <c r="I70" s="9">
        <f t="shared" si="8"/>
        <v>470.88</v>
      </c>
      <c r="J70" s="8">
        <v>0.23</v>
      </c>
      <c r="K70" s="9">
        <f t="shared" si="9"/>
        <v>579.17999999999995</v>
      </c>
      <c r="L70" s="49"/>
    </row>
    <row r="71" spans="1:12" x14ac:dyDescent="0.25">
      <c r="A71" s="3" t="s">
        <v>12</v>
      </c>
      <c r="B71" s="220"/>
      <c r="C71" s="2" t="s">
        <v>86</v>
      </c>
      <c r="D71" s="2" t="s">
        <v>89</v>
      </c>
      <c r="E71" s="3" t="s">
        <v>72</v>
      </c>
      <c r="F71" s="10">
        <v>2646</v>
      </c>
      <c r="G71" s="3">
        <v>6</v>
      </c>
      <c r="H71" s="3">
        <v>0.09</v>
      </c>
      <c r="I71" s="9">
        <f t="shared" si="8"/>
        <v>1428.84</v>
      </c>
      <c r="J71" s="8">
        <v>0.23</v>
      </c>
      <c r="K71" s="9">
        <f t="shared" si="9"/>
        <v>1757.47</v>
      </c>
      <c r="L71" s="49"/>
    </row>
    <row r="72" spans="1:12" x14ac:dyDescent="0.25">
      <c r="A72" s="3" t="s">
        <v>13</v>
      </c>
      <c r="B72" s="220"/>
      <c r="C72" s="2" t="s">
        <v>77</v>
      </c>
      <c r="D72" s="2" t="s">
        <v>82</v>
      </c>
      <c r="E72" s="3" t="s">
        <v>40</v>
      </c>
      <c r="F72" s="10">
        <v>4000</v>
      </c>
      <c r="G72" s="3">
        <v>8</v>
      </c>
      <c r="H72" s="3">
        <v>0.09</v>
      </c>
      <c r="I72" s="9">
        <f t="shared" si="8"/>
        <v>2880</v>
      </c>
      <c r="J72" s="8">
        <v>0.23</v>
      </c>
      <c r="K72" s="9">
        <f t="shared" si="9"/>
        <v>3542.4</v>
      </c>
      <c r="L72" s="49"/>
    </row>
    <row r="73" spans="1:12" x14ac:dyDescent="0.25">
      <c r="A73" s="3" t="s">
        <v>14</v>
      </c>
      <c r="B73" s="220"/>
      <c r="C73" s="2" t="s">
        <v>64</v>
      </c>
      <c r="D73" s="2" t="s">
        <v>70</v>
      </c>
      <c r="E73" s="3" t="s">
        <v>40</v>
      </c>
      <c r="F73" s="10">
        <v>500</v>
      </c>
      <c r="G73" s="3">
        <v>4</v>
      </c>
      <c r="H73" s="3">
        <v>0.09</v>
      </c>
      <c r="I73" s="9">
        <f t="shared" si="8"/>
        <v>180</v>
      </c>
      <c r="J73" s="8">
        <v>0.23</v>
      </c>
      <c r="K73" s="9">
        <f t="shared" si="9"/>
        <v>221.4</v>
      </c>
      <c r="L73" s="49"/>
    </row>
    <row r="74" spans="1:12" x14ac:dyDescent="0.25">
      <c r="A74" s="3" t="s">
        <v>15</v>
      </c>
      <c r="B74" s="220"/>
      <c r="C74" s="2" t="s">
        <v>78</v>
      </c>
      <c r="D74" s="2" t="s">
        <v>83</v>
      </c>
      <c r="E74" s="3" t="s">
        <v>40</v>
      </c>
      <c r="F74" s="10">
        <v>1200</v>
      </c>
      <c r="G74" s="3">
        <v>4</v>
      </c>
      <c r="H74" s="3">
        <v>0.09</v>
      </c>
      <c r="I74" s="9">
        <f t="shared" si="8"/>
        <v>432</v>
      </c>
      <c r="J74" s="8">
        <v>0.23</v>
      </c>
      <c r="K74" s="9">
        <f t="shared" si="9"/>
        <v>531.36</v>
      </c>
      <c r="L74" s="49"/>
    </row>
    <row r="75" spans="1:12" x14ac:dyDescent="0.25">
      <c r="A75" s="3" t="s">
        <v>16</v>
      </c>
      <c r="B75" s="220"/>
      <c r="C75" s="2" t="s">
        <v>79</v>
      </c>
      <c r="D75" s="2" t="s">
        <v>59</v>
      </c>
      <c r="E75" s="3" t="s">
        <v>40</v>
      </c>
      <c r="F75" s="10">
        <v>2852</v>
      </c>
      <c r="G75" s="3">
        <v>24</v>
      </c>
      <c r="H75" s="3">
        <v>0.04</v>
      </c>
      <c r="I75" s="9">
        <f t="shared" si="8"/>
        <v>2737.92</v>
      </c>
      <c r="J75" s="8">
        <v>0.23</v>
      </c>
      <c r="K75" s="9">
        <f t="shared" si="9"/>
        <v>3367.64</v>
      </c>
      <c r="L75" s="49"/>
    </row>
    <row r="76" spans="1:12" ht="15.75" thickBot="1" x14ac:dyDescent="0.3">
      <c r="A76" s="3" t="s">
        <v>17</v>
      </c>
      <c r="B76" s="220"/>
      <c r="C76" s="2" t="s">
        <v>79</v>
      </c>
      <c r="D76" s="2" t="s">
        <v>84</v>
      </c>
      <c r="E76" s="3" t="s">
        <v>40</v>
      </c>
      <c r="F76" s="10">
        <v>1521</v>
      </c>
      <c r="G76" s="3">
        <v>24</v>
      </c>
      <c r="H76" s="3">
        <v>0.04</v>
      </c>
      <c r="I76" s="9">
        <f t="shared" si="8"/>
        <v>1460.16</v>
      </c>
      <c r="J76" s="21">
        <v>0.23</v>
      </c>
      <c r="K76" s="9">
        <f t="shared" si="9"/>
        <v>1796</v>
      </c>
      <c r="L76" s="49"/>
    </row>
    <row r="77" spans="1:12" ht="15.75" thickBot="1" x14ac:dyDescent="0.3">
      <c r="A77" s="231" t="s">
        <v>105</v>
      </c>
      <c r="B77" s="231"/>
      <c r="C77" s="231"/>
      <c r="D77" s="231"/>
      <c r="E77" s="231"/>
      <c r="F77" s="17">
        <f>SUM(F67:F76)</f>
        <v>23748</v>
      </c>
      <c r="H77" s="24"/>
      <c r="I77" s="58">
        <f>SUM(I67:I76)</f>
        <v>13634.58</v>
      </c>
      <c r="J77" s="25">
        <v>0.23</v>
      </c>
      <c r="K77" s="59">
        <f t="shared" si="9"/>
        <v>16770.53</v>
      </c>
      <c r="L77" s="49"/>
    </row>
    <row r="79" spans="1:12" ht="30" x14ac:dyDescent="0.25">
      <c r="A79" s="6" t="s">
        <v>0</v>
      </c>
      <c r="B79" s="6" t="s">
        <v>1</v>
      </c>
      <c r="C79" s="214" t="s">
        <v>2</v>
      </c>
      <c r="D79" s="223"/>
      <c r="E79" s="6" t="s">
        <v>3</v>
      </c>
      <c r="F79" s="6" t="s">
        <v>4</v>
      </c>
      <c r="G79" s="6" t="s">
        <v>73</v>
      </c>
      <c r="H79" s="6" t="s">
        <v>104</v>
      </c>
      <c r="I79" s="6" t="s">
        <v>5</v>
      </c>
      <c r="J79" s="6" t="s">
        <v>6</v>
      </c>
      <c r="K79" s="6" t="s">
        <v>7</v>
      </c>
      <c r="L79" s="49"/>
    </row>
    <row r="80" spans="1:12" x14ac:dyDescent="0.25">
      <c r="A80" s="3" t="s">
        <v>8</v>
      </c>
      <c r="B80" s="220" t="s">
        <v>91</v>
      </c>
      <c r="C80" s="235" t="s">
        <v>75</v>
      </c>
      <c r="D80" s="2" t="s">
        <v>44</v>
      </c>
      <c r="E80" s="3" t="s">
        <v>40</v>
      </c>
      <c r="F80" s="10">
        <v>1521</v>
      </c>
      <c r="G80" s="3">
        <v>24</v>
      </c>
      <c r="H80" s="3">
        <v>0.04</v>
      </c>
      <c r="I80" s="9">
        <f t="shared" ref="I80:I81" si="10">F80*G80*H80</f>
        <v>1460.16</v>
      </c>
      <c r="J80" s="21">
        <v>0.23</v>
      </c>
      <c r="K80" s="9">
        <f t="shared" ref="K80:K82" si="11">ROUND((I80*J80)+I80,2)</f>
        <v>1796</v>
      </c>
      <c r="L80" s="51"/>
    </row>
    <row r="81" spans="1:19" ht="15.75" thickBot="1" x14ac:dyDescent="0.3">
      <c r="A81" s="3" t="s">
        <v>9</v>
      </c>
      <c r="B81" s="220"/>
      <c r="C81" s="237"/>
      <c r="D81" s="2" t="s">
        <v>59</v>
      </c>
      <c r="E81" s="3" t="s">
        <v>40</v>
      </c>
      <c r="F81" s="10">
        <v>2852</v>
      </c>
      <c r="G81" s="3">
        <v>24</v>
      </c>
      <c r="H81" s="22">
        <v>0.04</v>
      </c>
      <c r="I81" s="9">
        <f t="shared" si="10"/>
        <v>2737.92</v>
      </c>
      <c r="J81" s="21">
        <v>0.23</v>
      </c>
      <c r="K81" s="9">
        <f t="shared" si="11"/>
        <v>3367.64</v>
      </c>
      <c r="L81" s="51"/>
    </row>
    <row r="82" spans="1:19" ht="15.75" thickBot="1" x14ac:dyDescent="0.3">
      <c r="A82" s="231" t="s">
        <v>105</v>
      </c>
      <c r="B82" s="231"/>
      <c r="C82" s="231"/>
      <c r="D82" s="231"/>
      <c r="E82" s="231"/>
      <c r="F82" s="17">
        <f>SUM(F80:F81)</f>
        <v>4373</v>
      </c>
      <c r="H82" s="24"/>
      <c r="I82" s="63">
        <f>SUM(I80:I81)</f>
        <v>4198.08</v>
      </c>
      <c r="J82" s="25">
        <v>0.23</v>
      </c>
      <c r="K82" s="59">
        <f t="shared" si="11"/>
        <v>5163.6400000000003</v>
      </c>
      <c r="L82" s="52"/>
    </row>
    <row r="83" spans="1:19" x14ac:dyDescent="0.25">
      <c r="L83" s="53"/>
    </row>
    <row r="84" spans="1:19" s="27" customFormat="1" ht="32.25" customHeight="1" x14ac:dyDescent="0.25">
      <c r="A84" s="244"/>
      <c r="B84" s="244"/>
      <c r="C84" s="244"/>
      <c r="D84" s="244"/>
      <c r="E84" s="244"/>
      <c r="F84" s="244"/>
      <c r="G84" s="244"/>
      <c r="H84" s="244"/>
      <c r="I84" s="36"/>
      <c r="J84" s="37"/>
      <c r="K84" s="37"/>
      <c r="L84" s="65"/>
      <c r="M84" s="68"/>
      <c r="N84" s="68"/>
      <c r="O84" s="68"/>
      <c r="P84" s="68"/>
      <c r="Q84" s="68"/>
      <c r="R84" s="68"/>
      <c r="S84" s="68"/>
    </row>
    <row r="85" spans="1:19" s="27" customFormat="1" ht="18.75" x14ac:dyDescent="0.25">
      <c r="A85" s="256" t="s">
        <v>123</v>
      </c>
      <c r="B85" s="256"/>
      <c r="C85" s="256"/>
      <c r="D85" s="256"/>
      <c r="E85" s="256"/>
      <c r="F85" s="256"/>
      <c r="G85" s="256"/>
      <c r="H85" s="256"/>
      <c r="I85" s="256"/>
      <c r="J85" s="256"/>
      <c r="K85" s="256"/>
      <c r="L85" s="65"/>
      <c r="M85" s="68"/>
      <c r="N85" s="68"/>
      <c r="O85" s="68"/>
      <c r="P85" s="68"/>
      <c r="Q85" s="68"/>
      <c r="R85" s="68"/>
      <c r="S85" s="68"/>
    </row>
    <row r="86" spans="1:19" s="27" customFormat="1" ht="32.25" customHeight="1" x14ac:dyDescent="0.25">
      <c r="A86" s="6" t="s">
        <v>0</v>
      </c>
      <c r="B86" s="6" t="s">
        <v>1</v>
      </c>
      <c r="C86" s="214" t="s">
        <v>2</v>
      </c>
      <c r="D86" s="223"/>
      <c r="E86" s="6" t="s">
        <v>3</v>
      </c>
      <c r="F86" s="6" t="s">
        <v>4</v>
      </c>
      <c r="G86" s="6" t="s">
        <v>73</v>
      </c>
      <c r="H86" s="6" t="s">
        <v>104</v>
      </c>
      <c r="I86" s="6" t="s">
        <v>5</v>
      </c>
      <c r="J86" s="6" t="s">
        <v>6</v>
      </c>
      <c r="K86" s="6" t="s">
        <v>7</v>
      </c>
      <c r="L86" s="65"/>
      <c r="M86" s="68"/>
      <c r="N86" s="68"/>
      <c r="O86" s="68"/>
      <c r="P86" s="68"/>
      <c r="Q86" s="68"/>
      <c r="R86" s="68"/>
      <c r="S86" s="68"/>
    </row>
    <row r="87" spans="1:19" s="27" customFormat="1" ht="30.75" thickBot="1" x14ac:dyDescent="0.3">
      <c r="A87" s="12" t="s">
        <v>8</v>
      </c>
      <c r="B87" s="20" t="s">
        <v>74</v>
      </c>
      <c r="C87" s="11" t="s">
        <v>119</v>
      </c>
      <c r="D87" s="40" t="s">
        <v>120</v>
      </c>
      <c r="E87" s="12" t="s">
        <v>40</v>
      </c>
      <c r="F87" s="13">
        <v>6500</v>
      </c>
      <c r="G87" s="12">
        <v>16</v>
      </c>
      <c r="H87" s="12">
        <v>0.04</v>
      </c>
      <c r="I87" s="9">
        <f t="shared" ref="I87" si="12">F87*G87*H87</f>
        <v>4160</v>
      </c>
      <c r="J87" s="21">
        <v>0.23</v>
      </c>
      <c r="K87" s="9">
        <f t="shared" ref="K87:K88" si="13">ROUND((I87*J87)+I87,2)</f>
        <v>5116.8</v>
      </c>
      <c r="L87" s="65"/>
      <c r="M87" s="68"/>
      <c r="N87" s="68"/>
      <c r="O87" s="68"/>
      <c r="P87" s="68"/>
      <c r="Q87" s="68"/>
      <c r="R87" s="68"/>
      <c r="S87" s="68"/>
    </row>
    <row r="88" spans="1:19" s="27" customFormat="1" ht="32.25" customHeight="1" thickBot="1" x14ac:dyDescent="0.3">
      <c r="A88" s="231" t="s">
        <v>105</v>
      </c>
      <c r="B88" s="231"/>
      <c r="C88" s="231"/>
      <c r="D88" s="231"/>
      <c r="E88" s="231"/>
      <c r="F88" s="30">
        <f>SUM(F87:F87)</f>
        <v>6500</v>
      </c>
      <c r="H88" s="28"/>
      <c r="I88" s="61">
        <f>SUM(I87)</f>
        <v>4160</v>
      </c>
      <c r="J88" s="29">
        <v>0.23</v>
      </c>
      <c r="K88" s="9">
        <f t="shared" si="13"/>
        <v>5116.8</v>
      </c>
      <c r="L88" s="65"/>
      <c r="M88" s="68"/>
      <c r="N88" s="68"/>
      <c r="O88" s="68"/>
      <c r="P88" s="68"/>
      <c r="Q88" s="68"/>
      <c r="R88" s="68"/>
      <c r="S88" s="68"/>
    </row>
    <row r="89" spans="1:19" s="27" customFormat="1" ht="14.25" customHeight="1" x14ac:dyDescent="0.25">
      <c r="A89" s="35"/>
      <c r="B89" s="35"/>
      <c r="C89" s="35"/>
      <c r="D89" s="35"/>
      <c r="E89" s="35"/>
      <c r="F89" s="35"/>
      <c r="G89" s="35"/>
      <c r="H89" s="35"/>
      <c r="I89" s="36"/>
      <c r="J89" s="37"/>
      <c r="K89" s="37"/>
      <c r="L89" s="65"/>
      <c r="M89" s="68"/>
      <c r="N89" s="68"/>
      <c r="O89" s="68"/>
      <c r="P89" s="68"/>
      <c r="Q89" s="68"/>
      <c r="R89" s="68"/>
      <c r="S89" s="68"/>
    </row>
    <row r="90" spans="1:19" s="27" customFormat="1" ht="32.25" customHeight="1" x14ac:dyDescent="0.25">
      <c r="A90" s="6" t="s">
        <v>0</v>
      </c>
      <c r="B90" s="6" t="s">
        <v>1</v>
      </c>
      <c r="C90" s="214" t="s">
        <v>2</v>
      </c>
      <c r="D90" s="223"/>
      <c r="E90" s="6" t="s">
        <v>3</v>
      </c>
      <c r="F90" s="6" t="s">
        <v>4</v>
      </c>
      <c r="G90" s="6" t="s">
        <v>73</v>
      </c>
      <c r="H90" s="6" t="s">
        <v>104</v>
      </c>
      <c r="I90" s="6" t="s">
        <v>5</v>
      </c>
      <c r="J90" s="6" t="s">
        <v>6</v>
      </c>
      <c r="K90" s="6" t="s">
        <v>7</v>
      </c>
      <c r="L90" s="65"/>
      <c r="M90" s="68"/>
      <c r="N90" s="68"/>
      <c r="O90" s="68"/>
      <c r="P90" s="68"/>
      <c r="Q90" s="68"/>
      <c r="R90" s="68"/>
      <c r="S90" s="68"/>
    </row>
    <row r="91" spans="1:19" s="27" customFormat="1" ht="32.25" customHeight="1" thickBot="1" x14ac:dyDescent="0.3">
      <c r="A91" s="12" t="s">
        <v>8</v>
      </c>
      <c r="B91" s="20" t="s">
        <v>85</v>
      </c>
      <c r="C91" s="11" t="s">
        <v>119</v>
      </c>
      <c r="D91" s="40" t="s">
        <v>120</v>
      </c>
      <c r="E91" s="12" t="s">
        <v>40</v>
      </c>
      <c r="F91" s="13">
        <v>6500</v>
      </c>
      <c r="G91" s="12">
        <v>16</v>
      </c>
      <c r="H91" s="12">
        <v>0.04</v>
      </c>
      <c r="I91" s="9">
        <f t="shared" ref="I91" si="14">F91*G91*H91</f>
        <v>4160</v>
      </c>
      <c r="J91" s="21">
        <v>0.23</v>
      </c>
      <c r="K91" s="9">
        <f t="shared" ref="K91:K92" si="15">ROUND((I91*J91)+I91,2)</f>
        <v>5116.8</v>
      </c>
      <c r="L91" s="65"/>
      <c r="M91" s="68"/>
      <c r="N91" s="68"/>
      <c r="O91" s="68"/>
      <c r="P91" s="68"/>
      <c r="Q91" s="68"/>
      <c r="R91" s="68"/>
      <c r="S91" s="68"/>
    </row>
    <row r="92" spans="1:19" s="27" customFormat="1" ht="32.25" customHeight="1" thickBot="1" x14ac:dyDescent="0.3">
      <c r="A92" s="231" t="s">
        <v>105</v>
      </c>
      <c r="B92" s="231"/>
      <c r="C92" s="231"/>
      <c r="D92" s="231"/>
      <c r="E92" s="231"/>
      <c r="F92" s="30">
        <f>SUM(F91:F91)</f>
        <v>6500</v>
      </c>
      <c r="H92" s="28"/>
      <c r="I92" s="69">
        <f>SUM(I91)</f>
        <v>4160</v>
      </c>
      <c r="J92" s="29">
        <v>0.23</v>
      </c>
      <c r="K92" s="59">
        <f t="shared" si="15"/>
        <v>5116.8</v>
      </c>
      <c r="L92" s="65"/>
      <c r="M92" s="68"/>
      <c r="N92" s="68"/>
      <c r="O92" s="68"/>
      <c r="P92" s="68"/>
      <c r="Q92" s="68"/>
      <c r="R92" s="68"/>
      <c r="S92" s="68"/>
    </row>
    <row r="93" spans="1:19" s="27" customFormat="1" ht="14.25" customHeight="1" x14ac:dyDescent="0.25">
      <c r="A93" s="35"/>
      <c r="B93" s="35"/>
      <c r="C93" s="35"/>
      <c r="D93" s="35"/>
      <c r="E93" s="35"/>
      <c r="F93" s="35"/>
      <c r="G93" s="35"/>
      <c r="H93" s="35"/>
      <c r="I93" s="36"/>
      <c r="J93" s="37"/>
      <c r="K93" s="37"/>
      <c r="L93" s="65"/>
      <c r="M93" s="68"/>
      <c r="N93" s="68"/>
      <c r="O93" s="68"/>
      <c r="P93" s="68"/>
      <c r="Q93" s="68"/>
      <c r="R93" s="68"/>
      <c r="S93" s="68"/>
    </row>
    <row r="94" spans="1:19" s="27" customFormat="1" ht="32.25" customHeight="1" x14ac:dyDescent="0.25">
      <c r="A94" s="6" t="s">
        <v>0</v>
      </c>
      <c r="B94" s="6" t="s">
        <v>1</v>
      </c>
      <c r="C94" s="214" t="s">
        <v>2</v>
      </c>
      <c r="D94" s="223"/>
      <c r="E94" s="6" t="s">
        <v>3</v>
      </c>
      <c r="F94" s="6" t="s">
        <v>4</v>
      </c>
      <c r="G94" s="6" t="s">
        <v>73</v>
      </c>
      <c r="H94" s="6" t="s">
        <v>104</v>
      </c>
      <c r="I94" s="6" t="s">
        <v>5</v>
      </c>
      <c r="J94" s="6" t="s">
        <v>6</v>
      </c>
      <c r="K94" s="6" t="s">
        <v>7</v>
      </c>
      <c r="L94" s="65"/>
      <c r="M94" s="68"/>
      <c r="N94" s="68"/>
      <c r="O94" s="68"/>
      <c r="P94" s="68"/>
      <c r="Q94" s="68"/>
      <c r="R94" s="68"/>
      <c r="S94" s="68"/>
    </row>
    <row r="95" spans="1:19" s="27" customFormat="1" ht="32.25" customHeight="1" thickBot="1" x14ac:dyDescent="0.3">
      <c r="A95" s="12" t="s">
        <v>8</v>
      </c>
      <c r="B95" s="20" t="s">
        <v>91</v>
      </c>
      <c r="C95" s="11" t="s">
        <v>119</v>
      </c>
      <c r="D95" s="40" t="s">
        <v>120</v>
      </c>
      <c r="E95" s="12" t="s">
        <v>40</v>
      </c>
      <c r="F95" s="13">
        <v>6500</v>
      </c>
      <c r="G95" s="12">
        <v>16</v>
      </c>
      <c r="H95" s="12">
        <v>0.04</v>
      </c>
      <c r="I95" s="9">
        <f t="shared" ref="I95" si="16">F95*G95*H95</f>
        <v>4160</v>
      </c>
      <c r="J95" s="21">
        <v>0.23</v>
      </c>
      <c r="K95" s="9">
        <f t="shared" ref="K95:K96" si="17">ROUND((I95*J95)+I95,2)</f>
        <v>5116.8</v>
      </c>
      <c r="L95" s="65"/>
      <c r="M95" s="68"/>
      <c r="N95" s="68"/>
      <c r="O95" s="68"/>
      <c r="P95" s="68"/>
      <c r="Q95" s="68"/>
      <c r="R95" s="68"/>
      <c r="S95" s="68"/>
    </row>
    <row r="96" spans="1:19" s="27" customFormat="1" ht="32.25" customHeight="1" thickBot="1" x14ac:dyDescent="0.3">
      <c r="A96" s="231" t="s">
        <v>105</v>
      </c>
      <c r="B96" s="231"/>
      <c r="C96" s="231"/>
      <c r="D96" s="231"/>
      <c r="E96" s="231"/>
      <c r="F96" s="30">
        <f>SUM(F95:F95)</f>
        <v>6500</v>
      </c>
      <c r="H96" s="28"/>
      <c r="I96" s="70">
        <f>SUM(I95)</f>
        <v>4160</v>
      </c>
      <c r="J96" s="29">
        <v>0.23</v>
      </c>
      <c r="K96" s="59">
        <f t="shared" si="17"/>
        <v>5116.8</v>
      </c>
      <c r="L96" s="65"/>
      <c r="M96" s="68"/>
      <c r="N96" s="68"/>
      <c r="O96" s="68"/>
      <c r="P96" s="68"/>
      <c r="Q96" s="68"/>
      <c r="R96" s="68"/>
      <c r="S96" s="68"/>
    </row>
    <row r="97" spans="1:19" s="27" customFormat="1" ht="32.25" customHeight="1" x14ac:dyDescent="0.25">
      <c r="A97" s="251" t="s">
        <v>121</v>
      </c>
      <c r="B97" s="252"/>
      <c r="C97" s="252"/>
      <c r="D97" s="252"/>
      <c r="E97" s="252"/>
      <c r="F97" s="252"/>
      <c r="G97" s="252"/>
      <c r="H97" s="253"/>
      <c r="I97" s="30"/>
      <c r="J97" s="33">
        <v>0.23</v>
      </c>
      <c r="K97" s="33"/>
      <c r="L97" s="65"/>
      <c r="M97" s="68"/>
      <c r="N97" s="68"/>
      <c r="O97" s="68"/>
      <c r="P97" s="68"/>
      <c r="Q97" s="68"/>
      <c r="R97" s="68"/>
      <c r="S97" s="68"/>
    </row>
    <row r="99" spans="1:19" ht="18.75" x14ac:dyDescent="0.3">
      <c r="A99" s="242" t="s">
        <v>92</v>
      </c>
      <c r="B99" s="242"/>
      <c r="C99" s="242"/>
      <c r="D99" s="242"/>
      <c r="E99" s="242"/>
      <c r="F99" s="242"/>
      <c r="G99" s="242"/>
      <c r="H99" s="242"/>
      <c r="I99" s="242"/>
      <c r="J99" s="242"/>
      <c r="K99" s="242"/>
      <c r="L99" s="242"/>
    </row>
    <row r="100" spans="1:19" ht="45" x14ac:dyDescent="0.25">
      <c r="A100" s="6" t="s">
        <v>0</v>
      </c>
      <c r="B100" s="6" t="s">
        <v>1</v>
      </c>
      <c r="C100" s="214" t="s">
        <v>2</v>
      </c>
      <c r="D100" s="223"/>
      <c r="E100" s="6" t="s">
        <v>3</v>
      </c>
      <c r="F100" s="6" t="s">
        <v>4</v>
      </c>
      <c r="G100" s="6" t="s">
        <v>96</v>
      </c>
      <c r="H100" s="6" t="s">
        <v>106</v>
      </c>
      <c r="I100" s="6" t="s">
        <v>5</v>
      </c>
      <c r="J100" s="6" t="s">
        <v>6</v>
      </c>
      <c r="K100" s="19" t="s">
        <v>7</v>
      </c>
      <c r="L100" s="49"/>
    </row>
    <row r="101" spans="1:19" x14ac:dyDescent="0.25">
      <c r="A101" s="3" t="s">
        <v>8</v>
      </c>
      <c r="B101" s="220" t="s">
        <v>93</v>
      </c>
      <c r="C101" s="11" t="s">
        <v>75</v>
      </c>
      <c r="D101" s="2" t="s">
        <v>44</v>
      </c>
      <c r="E101" s="3" t="s">
        <v>95</v>
      </c>
      <c r="F101" s="10">
        <v>5</v>
      </c>
      <c r="G101" s="3">
        <v>2</v>
      </c>
      <c r="H101" s="9">
        <v>40</v>
      </c>
      <c r="I101" s="9">
        <f t="shared" ref="I101:I103" si="18">F101*G101*H101</f>
        <v>400</v>
      </c>
      <c r="J101" s="21">
        <v>0.23</v>
      </c>
      <c r="K101" s="9">
        <f t="shared" ref="K101:K104" si="19">ROUND((I101*J101)+I101,2)</f>
        <v>492</v>
      </c>
      <c r="L101" s="51"/>
    </row>
    <row r="102" spans="1:19" x14ac:dyDescent="0.25">
      <c r="A102" s="3" t="s">
        <v>9</v>
      </c>
      <c r="B102" s="220"/>
      <c r="C102" s="11" t="s">
        <v>75</v>
      </c>
      <c r="D102" s="2" t="s">
        <v>59</v>
      </c>
      <c r="E102" s="3" t="s">
        <v>95</v>
      </c>
      <c r="F102" s="10">
        <v>12</v>
      </c>
      <c r="G102" s="3">
        <v>2</v>
      </c>
      <c r="H102" s="9">
        <v>40</v>
      </c>
      <c r="I102" s="9">
        <f t="shared" si="18"/>
        <v>960</v>
      </c>
      <c r="J102" s="21">
        <v>0.23</v>
      </c>
      <c r="K102" s="9">
        <f t="shared" si="19"/>
        <v>1180.8</v>
      </c>
      <c r="L102" s="51"/>
    </row>
    <row r="103" spans="1:19" ht="15.75" thickBot="1" x14ac:dyDescent="0.3">
      <c r="A103" s="3" t="s">
        <v>10</v>
      </c>
      <c r="B103" s="220"/>
      <c r="C103" s="11" t="s">
        <v>94</v>
      </c>
      <c r="D103" s="2" t="s">
        <v>48</v>
      </c>
      <c r="E103" s="3" t="s">
        <v>95</v>
      </c>
      <c r="F103" s="10">
        <v>2</v>
      </c>
      <c r="G103" s="3">
        <v>2</v>
      </c>
      <c r="H103" s="23">
        <v>40</v>
      </c>
      <c r="I103" s="9">
        <f t="shared" si="18"/>
        <v>160</v>
      </c>
      <c r="J103" s="21">
        <v>0.23</v>
      </c>
      <c r="K103" s="9">
        <f t="shared" si="19"/>
        <v>196.8</v>
      </c>
      <c r="L103" s="51"/>
    </row>
    <row r="104" spans="1:19" ht="15.75" thickBot="1" x14ac:dyDescent="0.3">
      <c r="A104" s="221" t="s">
        <v>105</v>
      </c>
      <c r="B104" s="221"/>
      <c r="C104" s="221"/>
      <c r="D104" s="221"/>
      <c r="E104" s="222"/>
      <c r="F104" s="17">
        <f>SUM(F101:F103)</f>
        <v>19</v>
      </c>
      <c r="H104" s="24"/>
      <c r="I104" s="63">
        <f>SUM(I101:I103)</f>
        <v>1520</v>
      </c>
      <c r="J104" s="25">
        <v>0.23</v>
      </c>
      <c r="K104" s="59">
        <f t="shared" si="19"/>
        <v>1869.6</v>
      </c>
      <c r="L104" s="52"/>
    </row>
    <row r="106" spans="1:19" ht="18.75" x14ac:dyDescent="0.3">
      <c r="A106" s="242" t="s">
        <v>97</v>
      </c>
      <c r="B106" s="242"/>
      <c r="C106" s="242"/>
      <c r="D106" s="242"/>
      <c r="E106" s="242"/>
      <c r="F106" s="242"/>
      <c r="G106" s="242"/>
      <c r="H106" s="242"/>
      <c r="I106" s="242"/>
      <c r="J106" s="242"/>
      <c r="K106" s="242"/>
      <c r="L106" s="242"/>
    </row>
    <row r="107" spans="1:19" ht="45" x14ac:dyDescent="0.25">
      <c r="A107" s="6" t="s">
        <v>0</v>
      </c>
      <c r="B107" s="6" t="s">
        <v>1</v>
      </c>
      <c r="C107" s="214" t="s">
        <v>2</v>
      </c>
      <c r="D107" s="223"/>
      <c r="E107" s="6" t="s">
        <v>3</v>
      </c>
      <c r="F107" s="6" t="s">
        <v>102</v>
      </c>
      <c r="G107" s="6"/>
      <c r="H107" s="6" t="s">
        <v>107</v>
      </c>
      <c r="I107" s="6" t="s">
        <v>5</v>
      </c>
      <c r="J107" s="6" t="s">
        <v>6</v>
      </c>
      <c r="K107" s="6" t="s">
        <v>7</v>
      </c>
      <c r="L107" s="49"/>
    </row>
    <row r="108" spans="1:19" ht="60" x14ac:dyDescent="0.25">
      <c r="A108" s="12" t="s">
        <v>8</v>
      </c>
      <c r="B108" s="16" t="s">
        <v>98</v>
      </c>
      <c r="C108" s="224" t="s">
        <v>75</v>
      </c>
      <c r="D108" s="225"/>
      <c r="E108" s="12" t="s">
        <v>95</v>
      </c>
      <c r="F108" s="13">
        <v>40</v>
      </c>
      <c r="G108" s="12">
        <v>1</v>
      </c>
      <c r="H108" s="14">
        <v>100</v>
      </c>
      <c r="I108" s="58">
        <f t="shared" ref="I108" si="20">F108*G108*H108</f>
        <v>4000</v>
      </c>
      <c r="J108" s="8">
        <v>0.23</v>
      </c>
      <c r="K108" s="59">
        <f t="shared" ref="K108" si="21">ROUND((I108*J108)+I108,2)</f>
        <v>4920</v>
      </c>
      <c r="L108" s="65"/>
    </row>
    <row r="109" spans="1:19" ht="21.75" customHeight="1" x14ac:dyDescent="0.25">
      <c r="A109" s="243" t="s">
        <v>99</v>
      </c>
      <c r="B109" s="243"/>
      <c r="C109" s="243"/>
      <c r="D109" s="243"/>
      <c r="E109" s="243"/>
      <c r="F109" s="243"/>
      <c r="G109" s="243"/>
      <c r="H109" s="243"/>
      <c r="I109" s="243"/>
      <c r="J109" s="243"/>
      <c r="K109" s="243"/>
      <c r="L109" s="243"/>
    </row>
    <row r="111" spans="1:19" ht="18.75" x14ac:dyDescent="0.3">
      <c r="A111" s="242" t="s">
        <v>108</v>
      </c>
      <c r="B111" s="242"/>
      <c r="C111" s="242"/>
      <c r="D111" s="242"/>
      <c r="E111" s="242"/>
      <c r="F111" s="242"/>
      <c r="G111" s="242"/>
      <c r="H111" s="242"/>
      <c r="I111" s="242"/>
      <c r="J111" s="242"/>
      <c r="K111" s="242"/>
      <c r="L111" s="242"/>
    </row>
    <row r="112" spans="1:19" ht="30" customHeight="1" x14ac:dyDescent="0.25">
      <c r="A112" s="214" t="s">
        <v>1</v>
      </c>
      <c r="B112" s="215"/>
      <c r="C112" s="215"/>
      <c r="D112" s="215"/>
      <c r="E112" s="215"/>
      <c r="F112" s="215"/>
      <c r="G112" s="6" t="s">
        <v>127</v>
      </c>
      <c r="H112" s="6" t="s">
        <v>128</v>
      </c>
      <c r="I112" s="6" t="s">
        <v>101</v>
      </c>
      <c r="J112" s="6" t="s">
        <v>6</v>
      </c>
      <c r="K112" s="6" t="s">
        <v>7</v>
      </c>
    </row>
    <row r="113" spans="1:12" ht="33" customHeight="1" x14ac:dyDescent="0.25">
      <c r="A113" s="248" t="s">
        <v>100</v>
      </c>
      <c r="B113" s="249"/>
      <c r="C113" s="249"/>
      <c r="D113" s="249"/>
      <c r="E113" s="249"/>
      <c r="F113" s="250"/>
      <c r="G113" s="18">
        <v>40</v>
      </c>
      <c r="H113" s="12">
        <v>60</v>
      </c>
      <c r="I113" s="58">
        <f>G113*H113</f>
        <v>2400</v>
      </c>
      <c r="J113" s="21">
        <v>0.23</v>
      </c>
      <c r="K113" s="59">
        <f t="shared" ref="K113" si="22">ROUND((I113*J113)+I113,2)</f>
        <v>2952</v>
      </c>
      <c r="L113" s="65"/>
    </row>
    <row r="115" spans="1:12" ht="30" x14ac:dyDescent="0.25">
      <c r="I115" s="6" t="s">
        <v>101</v>
      </c>
      <c r="J115" s="6" t="s">
        <v>6</v>
      </c>
      <c r="K115" s="6" t="s">
        <v>7</v>
      </c>
    </row>
    <row r="116" spans="1:12" ht="38.25" customHeight="1" x14ac:dyDescent="0.25">
      <c r="A116" s="219" t="s">
        <v>125</v>
      </c>
      <c r="B116" s="219"/>
      <c r="C116" s="219"/>
      <c r="D116" s="219"/>
      <c r="E116" s="219"/>
      <c r="F116" s="219"/>
      <c r="G116" s="219"/>
      <c r="H116" s="219"/>
      <c r="I116" s="72">
        <f>SUM(I113,I108,I104,I96,I88,I92,I82,I77,I61,I50,I38)</f>
        <v>60987.8989</v>
      </c>
      <c r="J116" s="71">
        <v>0.23</v>
      </c>
      <c r="K116" s="59">
        <f t="shared" ref="K116" si="23">ROUND((I116*J116)+I116,2)</f>
        <v>75015.12</v>
      </c>
    </row>
  </sheetData>
  <mergeCells count="46">
    <mergeCell ref="A1:L1"/>
    <mergeCell ref="A2:L2"/>
    <mergeCell ref="A99:L99"/>
    <mergeCell ref="C79:D79"/>
    <mergeCell ref="B80:B81"/>
    <mergeCell ref="C80:C81"/>
    <mergeCell ref="C53:D53"/>
    <mergeCell ref="B54:B60"/>
    <mergeCell ref="C66:D66"/>
    <mergeCell ref="B67:B76"/>
    <mergeCell ref="A52:K52"/>
    <mergeCell ref="A85:K85"/>
    <mergeCell ref="C86:D86"/>
    <mergeCell ref="A88:E88"/>
    <mergeCell ref="C3:D3"/>
    <mergeCell ref="C90:D90"/>
    <mergeCell ref="B101:B103"/>
    <mergeCell ref="A106:L106"/>
    <mergeCell ref="C107:D107"/>
    <mergeCell ref="B4:B37"/>
    <mergeCell ref="A51:E51"/>
    <mergeCell ref="A61:E61"/>
    <mergeCell ref="A77:E77"/>
    <mergeCell ref="A82:E82"/>
    <mergeCell ref="A84:H84"/>
    <mergeCell ref="A104:E104"/>
    <mergeCell ref="A92:E92"/>
    <mergeCell ref="C94:D94"/>
    <mergeCell ref="A96:E96"/>
    <mergeCell ref="A97:H97"/>
    <mergeCell ref="A116:H116"/>
    <mergeCell ref="A40:K40"/>
    <mergeCell ref="A41:K41"/>
    <mergeCell ref="C42:D42"/>
    <mergeCell ref="C43:D43"/>
    <mergeCell ref="C45:D45"/>
    <mergeCell ref="C46:D46"/>
    <mergeCell ref="C47:D47"/>
    <mergeCell ref="C48:D48"/>
    <mergeCell ref="C49:D49"/>
    <mergeCell ref="C108:D108"/>
    <mergeCell ref="A109:L109"/>
    <mergeCell ref="A111:L111"/>
    <mergeCell ref="A113:F113"/>
    <mergeCell ref="A112:F112"/>
    <mergeCell ref="C100:D100"/>
  </mergeCells>
  <pageMargins left="0.25" right="0.25" top="0.75" bottom="0.75" header="0.3" footer="0.3"/>
  <pageSetup paperSize="9" scale="75" orientation="landscape" r:id="rId1"/>
  <rowBreaks count="2" manualBreakCount="2">
    <brk id="51" max="10" man="1"/>
    <brk id="9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3</vt:i4>
      </vt:variant>
    </vt:vector>
  </HeadingPairs>
  <TitlesOfParts>
    <vt:vector size="7" baseType="lpstr">
      <vt:lpstr>formularz ofert.</vt:lpstr>
      <vt:lpstr>Arkusz3</vt:lpstr>
      <vt:lpstr>Arkusz1 (2)</vt:lpstr>
      <vt:lpstr>Arkusz1</vt:lpstr>
      <vt:lpstr>Arkusz1!Obszar_wydruku</vt:lpstr>
      <vt:lpstr>'Arkusz1 (2)'!Obszar_wydruku</vt:lpstr>
      <vt:lpstr>'formularz ofert.'!Obszar_wydruku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2026-03-05T07:46:55Z</dcterms:modified>
</cp:coreProperties>
</file>